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4175" windowHeight="7365" tabRatio="900" activeTab="8"/>
  </bookViews>
  <sheets>
    <sheet name="جدول 3(1)" sheetId="7" r:id="rId1"/>
    <sheet name="جدول 3(2)" sheetId="8" r:id="rId2"/>
    <sheet name="جدول 3(3)" sheetId="9" r:id="rId3"/>
    <sheet name="جدول 3(4)" sheetId="10" r:id="rId4"/>
    <sheet name="جدول 3(5)" sheetId="11" r:id="rId5"/>
    <sheet name="جدول 3(6)" sheetId="12" r:id="rId6"/>
    <sheet name="جدول 3(7)" sheetId="13" r:id="rId7"/>
    <sheet name="جدول 3(8)" sheetId="14" r:id="rId8"/>
    <sheet name="جدول 3(9)" sheetId="15" r:id="rId9"/>
    <sheet name="2013" sheetId="16" r:id="rId10"/>
    <sheet name="ورقة2" sheetId="18" r:id="rId11"/>
    <sheet name="ورقة1" sheetId="17" r:id="rId12"/>
  </sheets>
  <definedNames>
    <definedName name="_xlnm.Print_Area" localSheetId="0">'جدول 3(1)'!$A$1:$O$47</definedName>
    <definedName name="_xlnm.Print_Area" localSheetId="1">'جدول 3(2)'!$A$1:$O$48</definedName>
    <definedName name="_xlnm.Print_Area" localSheetId="2">'جدول 3(3)'!$A$1:$O$50</definedName>
    <definedName name="_xlnm.Print_Area" localSheetId="3">'جدول 3(4)'!$A$1:$O$47</definedName>
    <definedName name="_xlnm.Print_Area" localSheetId="4">'جدول 3(5)'!$A$1:$O$48</definedName>
    <definedName name="_xlnm.Print_Area" localSheetId="5">'جدول 3(6)'!$A$1:$O$48</definedName>
    <definedName name="_xlnm.Print_Area" localSheetId="6">'جدول 3(7)'!$A$1:$O$49</definedName>
    <definedName name="_xlnm.Print_Area" localSheetId="7">'جدول 3(8)'!$A$1:$O$47</definedName>
    <definedName name="_xlnm.Print_Area" localSheetId="8">'جدول 3(9)'!$A$1:$O$47</definedName>
  </definedNames>
  <calcPr calcId="144525"/>
</workbook>
</file>

<file path=xl/calcChain.xml><?xml version="1.0" encoding="utf-8"?>
<calcChain xmlns="http://schemas.openxmlformats.org/spreadsheetml/2006/main">
  <c r="C67" i="18" l="1"/>
  <c r="D67" i="18"/>
  <c r="E67" i="18"/>
  <c r="F67" i="18"/>
  <c r="C68" i="18"/>
  <c r="D68" i="18"/>
  <c r="E68" i="18"/>
  <c r="F68" i="18"/>
  <c r="C69" i="18"/>
  <c r="D69" i="18"/>
  <c r="E69" i="18"/>
  <c r="F69" i="18"/>
  <c r="C70" i="18"/>
  <c r="D70" i="18"/>
  <c r="E70" i="18"/>
  <c r="F70" i="18"/>
  <c r="C71" i="18"/>
  <c r="D71" i="18"/>
  <c r="E71" i="18"/>
  <c r="F71" i="18"/>
  <c r="C72" i="18"/>
  <c r="D72" i="18"/>
  <c r="E72" i="18"/>
  <c r="F72" i="18"/>
  <c r="C73" i="18"/>
  <c r="D73" i="18"/>
  <c r="E73" i="18"/>
  <c r="F73" i="18"/>
  <c r="C74" i="18"/>
  <c r="D74" i="18"/>
  <c r="E74" i="18"/>
  <c r="F74" i="18"/>
  <c r="C75" i="18"/>
  <c r="D75" i="18"/>
  <c r="E75" i="18"/>
  <c r="F75" i="18"/>
  <c r="C76" i="18"/>
  <c r="D76" i="18"/>
  <c r="E76" i="18"/>
  <c r="F76" i="18"/>
  <c r="C77" i="18"/>
  <c r="D77" i="18"/>
  <c r="E77" i="18"/>
  <c r="F77" i="18"/>
  <c r="C78" i="18"/>
  <c r="D78" i="18"/>
  <c r="E78" i="18"/>
  <c r="F78" i="18"/>
  <c r="C79" i="18"/>
  <c r="D79" i="18"/>
  <c r="E79" i="18"/>
  <c r="F79" i="18"/>
  <c r="C80" i="18"/>
  <c r="D80" i="18"/>
  <c r="E80" i="18"/>
  <c r="F80" i="18"/>
  <c r="C81" i="18"/>
  <c r="D81" i="18"/>
  <c r="E81" i="18"/>
  <c r="F81" i="18"/>
  <c r="C82" i="18"/>
  <c r="D82" i="18"/>
  <c r="E82" i="18"/>
  <c r="F82" i="18"/>
  <c r="C83" i="18"/>
  <c r="D83" i="18"/>
  <c r="E83" i="18"/>
  <c r="F83" i="18"/>
  <c r="C84" i="18"/>
  <c r="D84" i="18"/>
  <c r="E84" i="18"/>
  <c r="F84" i="18"/>
  <c r="C85" i="18"/>
  <c r="D85" i="18"/>
  <c r="E85" i="18"/>
  <c r="F85" i="18"/>
  <c r="C86" i="18"/>
  <c r="D86" i="18"/>
  <c r="E86" i="18"/>
  <c r="F86" i="18"/>
  <c r="C87" i="18"/>
  <c r="D87" i="18"/>
  <c r="E87" i="18"/>
  <c r="F87" i="18"/>
  <c r="C88" i="18"/>
  <c r="D88" i="18"/>
  <c r="E88" i="18"/>
  <c r="F88" i="18"/>
  <c r="C89" i="18"/>
  <c r="D89" i="18"/>
  <c r="E89" i="18"/>
  <c r="F89" i="18"/>
  <c r="C90" i="18"/>
  <c r="D90" i="18"/>
  <c r="E90" i="18"/>
  <c r="F90" i="18"/>
  <c r="C91" i="18"/>
  <c r="D91" i="18"/>
  <c r="E91" i="18"/>
  <c r="F91" i="18"/>
  <c r="C92" i="18"/>
  <c r="D92" i="18"/>
  <c r="E92" i="18"/>
  <c r="F92" i="18"/>
  <c r="C93" i="18"/>
  <c r="D93" i="18"/>
  <c r="E93" i="18"/>
  <c r="F93" i="18"/>
  <c r="C94" i="18"/>
  <c r="D94" i="18"/>
  <c r="E94" i="18"/>
  <c r="F94" i="18"/>
  <c r="C95" i="18"/>
  <c r="D95" i="18"/>
  <c r="E95" i="18"/>
  <c r="F95" i="18"/>
  <c r="C96" i="18"/>
  <c r="D96" i="18"/>
  <c r="E96" i="18"/>
  <c r="F96" i="18"/>
  <c r="C97" i="18"/>
  <c r="D97" i="18"/>
  <c r="E97" i="18"/>
  <c r="F97" i="18"/>
  <c r="C98" i="18"/>
  <c r="D98" i="18"/>
  <c r="E98" i="18"/>
  <c r="F98" i="18"/>
  <c r="C99" i="18"/>
  <c r="D99" i="18"/>
  <c r="E99" i="18"/>
  <c r="F99" i="18"/>
  <c r="C100" i="18"/>
  <c r="D100" i="18"/>
  <c r="E100" i="18"/>
  <c r="F100" i="18"/>
  <c r="C101" i="18"/>
  <c r="D101" i="18"/>
  <c r="E101" i="18"/>
  <c r="F101" i="18"/>
  <c r="C102" i="18"/>
  <c r="D102" i="18"/>
  <c r="E102" i="18"/>
  <c r="F102" i="18"/>
  <c r="C103" i="18"/>
  <c r="D103" i="18"/>
  <c r="E103" i="18"/>
  <c r="F103" i="18"/>
  <c r="C104" i="18"/>
  <c r="D104" i="18"/>
  <c r="E104" i="18"/>
  <c r="F104" i="18"/>
  <c r="C105" i="18"/>
  <c r="D105" i="18"/>
  <c r="E105" i="18"/>
  <c r="F105" i="18"/>
  <c r="C106" i="18"/>
  <c r="D106" i="18"/>
  <c r="E106" i="18"/>
  <c r="F106" i="18"/>
  <c r="C107" i="18"/>
  <c r="D107" i="18"/>
  <c r="E107" i="18"/>
  <c r="F107" i="18"/>
  <c r="C108" i="18"/>
  <c r="D108" i="18"/>
  <c r="E108" i="18"/>
  <c r="F108" i="18"/>
  <c r="C109" i="18"/>
  <c r="D109" i="18"/>
  <c r="E109" i="18"/>
  <c r="F109" i="18"/>
  <c r="C110" i="18"/>
  <c r="D110" i="18"/>
  <c r="E110" i="18"/>
  <c r="F110" i="18"/>
  <c r="C111" i="18"/>
  <c r="D111" i="18"/>
  <c r="E111" i="18"/>
  <c r="F111" i="18"/>
  <c r="C112" i="18"/>
  <c r="D112" i="18"/>
  <c r="E112" i="18"/>
  <c r="F112" i="18"/>
  <c r="C113" i="18"/>
  <c r="D113" i="18"/>
  <c r="E113" i="18"/>
  <c r="F113" i="18"/>
  <c r="C114" i="18"/>
  <c r="D114" i="18"/>
  <c r="E114" i="18"/>
  <c r="F114" i="18"/>
  <c r="C115" i="18"/>
  <c r="D115" i="18"/>
  <c r="E115" i="18"/>
  <c r="F115" i="18"/>
  <c r="C116" i="18"/>
  <c r="D116" i="18"/>
  <c r="E116" i="18"/>
  <c r="F116" i="18"/>
  <c r="C117" i="18"/>
  <c r="D117" i="18"/>
  <c r="E117" i="18"/>
  <c r="F117" i="18"/>
  <c r="C118" i="18"/>
  <c r="D118" i="18"/>
  <c r="E118" i="18"/>
  <c r="F118" i="18"/>
  <c r="C119" i="18"/>
  <c r="D119" i="18"/>
  <c r="E119" i="18"/>
  <c r="F119" i="18"/>
  <c r="C120" i="18"/>
  <c r="D120" i="18"/>
  <c r="E120" i="18"/>
  <c r="F120" i="18"/>
  <c r="C121" i="18"/>
  <c r="D121" i="18"/>
  <c r="E121" i="18"/>
  <c r="F121" i="18"/>
  <c r="C122" i="18"/>
  <c r="D122" i="18"/>
  <c r="E122" i="18"/>
  <c r="F122" i="18"/>
  <c r="C123" i="18"/>
  <c r="D123" i="18"/>
  <c r="E123" i="18"/>
  <c r="F123" i="18"/>
  <c r="C124" i="18"/>
  <c r="D124" i="18"/>
  <c r="E124" i="18"/>
  <c r="F124" i="18"/>
  <c r="C66" i="18"/>
  <c r="D66" i="18"/>
  <c r="E66" i="18"/>
  <c r="F66" i="18"/>
  <c r="C59" i="18"/>
  <c r="D59" i="18"/>
  <c r="E59" i="18"/>
  <c r="F59" i="18"/>
  <c r="C60" i="18"/>
  <c r="D60" i="18"/>
  <c r="E60" i="18"/>
  <c r="F60" i="18"/>
  <c r="C61" i="18"/>
  <c r="D61" i="18"/>
  <c r="E61" i="18"/>
  <c r="F61" i="18"/>
  <c r="C62" i="18"/>
  <c r="D62" i="18"/>
  <c r="E62" i="18"/>
  <c r="F62" i="18"/>
  <c r="C63" i="18"/>
  <c r="D63" i="18"/>
  <c r="E63" i="18"/>
  <c r="F63" i="18"/>
  <c r="C64" i="18"/>
  <c r="D64" i="18"/>
  <c r="E64" i="18"/>
  <c r="F64" i="18"/>
  <c r="C65" i="18"/>
  <c r="D65" i="18"/>
  <c r="E65" i="18"/>
  <c r="F65" i="18"/>
  <c r="C48" i="18"/>
  <c r="D48" i="18"/>
  <c r="E48" i="18"/>
  <c r="F48" i="18"/>
  <c r="C49" i="18"/>
  <c r="D49" i="18"/>
  <c r="E49" i="18"/>
  <c r="F49" i="18"/>
  <c r="C50" i="18"/>
  <c r="D50" i="18"/>
  <c r="E50" i="18"/>
  <c r="F50" i="18"/>
  <c r="C51" i="18"/>
  <c r="D51" i="18"/>
  <c r="E51" i="18"/>
  <c r="F51" i="18"/>
  <c r="C52" i="18"/>
  <c r="D52" i="18"/>
  <c r="E52" i="18"/>
  <c r="F52" i="18"/>
  <c r="C53" i="18"/>
  <c r="D53" i="18"/>
  <c r="E53" i="18"/>
  <c r="F53" i="18"/>
  <c r="C54" i="18"/>
  <c r="D54" i="18"/>
  <c r="E54" i="18"/>
  <c r="F54" i="18"/>
  <c r="C55" i="18"/>
  <c r="D55" i="18"/>
  <c r="E55" i="18"/>
  <c r="F55" i="18"/>
  <c r="C56" i="18"/>
  <c r="D56" i="18"/>
  <c r="E56" i="18"/>
  <c r="F56" i="18"/>
  <c r="C57" i="18"/>
  <c r="D57" i="18"/>
  <c r="E57" i="18"/>
  <c r="F57" i="18"/>
  <c r="C58" i="18"/>
  <c r="D58" i="18"/>
  <c r="E58" i="18"/>
  <c r="F58" i="18"/>
  <c r="C7" i="18"/>
  <c r="D7" i="18"/>
  <c r="E7" i="18"/>
  <c r="F7" i="18"/>
  <c r="C8" i="18"/>
  <c r="D8" i="18"/>
  <c r="E8" i="18"/>
  <c r="F8" i="18"/>
  <c r="C9" i="18"/>
  <c r="D9" i="18"/>
  <c r="E9" i="18"/>
  <c r="F9" i="18"/>
  <c r="C10" i="18"/>
  <c r="D10" i="18"/>
  <c r="E10" i="18"/>
  <c r="F10" i="18"/>
  <c r="C11" i="18"/>
  <c r="D11" i="18"/>
  <c r="E11" i="18"/>
  <c r="F11" i="18"/>
  <c r="C12" i="18"/>
  <c r="D12" i="18"/>
  <c r="E12" i="18"/>
  <c r="F12" i="18"/>
  <c r="C13" i="18"/>
  <c r="D13" i="18"/>
  <c r="E13" i="18"/>
  <c r="F13" i="18"/>
  <c r="C14" i="18"/>
  <c r="D14" i="18"/>
  <c r="E14" i="18"/>
  <c r="F14" i="18"/>
  <c r="C15" i="18"/>
  <c r="D15" i="18"/>
  <c r="E15" i="18"/>
  <c r="F15" i="18"/>
  <c r="C16" i="18"/>
  <c r="D16" i="18"/>
  <c r="E16" i="18"/>
  <c r="F16" i="18"/>
  <c r="C17" i="18"/>
  <c r="D17" i="18"/>
  <c r="E17" i="18"/>
  <c r="F17" i="18"/>
  <c r="C18" i="18"/>
  <c r="D18" i="18"/>
  <c r="E18" i="18"/>
  <c r="F18" i="18"/>
  <c r="C19" i="18"/>
  <c r="D19" i="18"/>
  <c r="E19" i="18"/>
  <c r="F19" i="18"/>
  <c r="C20" i="18"/>
  <c r="D20" i="18"/>
  <c r="E20" i="18"/>
  <c r="F20" i="18"/>
  <c r="C21" i="18"/>
  <c r="D21" i="18"/>
  <c r="E21" i="18"/>
  <c r="F21" i="18"/>
  <c r="C22" i="18"/>
  <c r="D22" i="18"/>
  <c r="E22" i="18"/>
  <c r="F22" i="18"/>
  <c r="C23" i="18"/>
  <c r="D23" i="18"/>
  <c r="E23" i="18"/>
  <c r="F23" i="18"/>
  <c r="C24" i="18"/>
  <c r="D24" i="18"/>
  <c r="E24" i="18"/>
  <c r="F24" i="18"/>
  <c r="C25" i="18"/>
  <c r="D25" i="18"/>
  <c r="E25" i="18"/>
  <c r="F25" i="18"/>
  <c r="C26" i="18"/>
  <c r="D26" i="18"/>
  <c r="E26" i="18"/>
  <c r="F26" i="18"/>
  <c r="C27" i="18"/>
  <c r="D27" i="18"/>
  <c r="E27" i="18"/>
  <c r="F27" i="18"/>
  <c r="C28" i="18"/>
  <c r="D28" i="18"/>
  <c r="E28" i="18"/>
  <c r="F28" i="18"/>
  <c r="C29" i="18"/>
  <c r="D29" i="18"/>
  <c r="E29" i="18"/>
  <c r="F29" i="18"/>
  <c r="C30" i="18"/>
  <c r="D30" i="18"/>
  <c r="E30" i="18"/>
  <c r="F30" i="18"/>
  <c r="C31" i="18"/>
  <c r="D31" i="18"/>
  <c r="E31" i="18"/>
  <c r="F31" i="18"/>
  <c r="C32" i="18"/>
  <c r="D32" i="18"/>
  <c r="E32" i="18"/>
  <c r="F32" i="18"/>
  <c r="C33" i="18"/>
  <c r="D33" i="18"/>
  <c r="E33" i="18"/>
  <c r="F33" i="18"/>
  <c r="C34" i="18"/>
  <c r="D34" i="18"/>
  <c r="E34" i="18"/>
  <c r="F34" i="18"/>
  <c r="C35" i="18"/>
  <c r="D35" i="18"/>
  <c r="E35" i="18"/>
  <c r="F35" i="18"/>
  <c r="C36" i="18"/>
  <c r="D36" i="18"/>
  <c r="E36" i="18"/>
  <c r="F36" i="18"/>
  <c r="C37" i="18"/>
  <c r="D37" i="18"/>
  <c r="E37" i="18"/>
  <c r="F37" i="18"/>
  <c r="C38" i="18"/>
  <c r="D38" i="18"/>
  <c r="E38" i="18"/>
  <c r="F38" i="18"/>
  <c r="C39" i="18"/>
  <c r="D39" i="18"/>
  <c r="E39" i="18"/>
  <c r="F39" i="18"/>
  <c r="C40" i="18"/>
  <c r="D40" i="18"/>
  <c r="E40" i="18"/>
  <c r="F40" i="18"/>
  <c r="C41" i="18"/>
  <c r="D41" i="18"/>
  <c r="E41" i="18"/>
  <c r="F41" i="18"/>
  <c r="C42" i="18"/>
  <c r="D42" i="18"/>
  <c r="E42" i="18"/>
  <c r="F42" i="18"/>
  <c r="C43" i="18"/>
  <c r="D43" i="18"/>
  <c r="E43" i="18"/>
  <c r="F43" i="18"/>
  <c r="C44" i="18"/>
  <c r="D44" i="18"/>
  <c r="E44" i="18"/>
  <c r="F44" i="18"/>
  <c r="C45" i="18"/>
  <c r="D45" i="18"/>
  <c r="E45" i="18"/>
  <c r="F45" i="18"/>
  <c r="C46" i="18"/>
  <c r="D46" i="18"/>
  <c r="E46" i="18"/>
  <c r="F46" i="18"/>
  <c r="C47" i="18"/>
  <c r="D47" i="18"/>
  <c r="E47" i="18"/>
  <c r="F47" i="18"/>
  <c r="D6" i="18"/>
  <c r="E6" i="18"/>
  <c r="F6" i="18"/>
  <c r="C6" i="18"/>
  <c r="G123" i="16" l="1"/>
  <c r="F123" i="16"/>
  <c r="E123" i="16"/>
  <c r="D123" i="16"/>
  <c r="G122" i="16"/>
  <c r="F122" i="16"/>
  <c r="E122" i="16"/>
  <c r="D122" i="16"/>
  <c r="G121" i="16"/>
  <c r="F121" i="16"/>
  <c r="E121" i="16"/>
  <c r="D121" i="16"/>
  <c r="G120" i="16"/>
  <c r="F120" i="16"/>
  <c r="E120" i="16"/>
  <c r="D120" i="16"/>
  <c r="G119" i="16"/>
  <c r="F119" i="16"/>
  <c r="E119" i="16"/>
  <c r="D119" i="16"/>
  <c r="G118" i="16"/>
  <c r="F118" i="16"/>
  <c r="E118" i="16"/>
  <c r="D118" i="16"/>
  <c r="G117" i="16"/>
  <c r="F117" i="16"/>
  <c r="E117" i="16"/>
  <c r="D117" i="16"/>
  <c r="G116" i="16"/>
  <c r="F116" i="16"/>
  <c r="E116" i="16"/>
  <c r="D116" i="16"/>
  <c r="G115" i="16"/>
  <c r="F115" i="16"/>
  <c r="E115" i="16"/>
  <c r="D115" i="16"/>
  <c r="G114" i="16"/>
  <c r="F114" i="16"/>
  <c r="E114" i="16"/>
  <c r="D114" i="16"/>
  <c r="G113" i="16"/>
  <c r="F113" i="16"/>
  <c r="E113" i="16"/>
  <c r="D113" i="16"/>
  <c r="G112" i="16"/>
  <c r="F112" i="16"/>
  <c r="E112" i="16"/>
  <c r="D112" i="16"/>
  <c r="G111" i="16"/>
  <c r="F111" i="16"/>
  <c r="E111" i="16"/>
  <c r="D111" i="16"/>
  <c r="G110" i="16"/>
  <c r="F110" i="16"/>
  <c r="E110" i="16"/>
  <c r="D110" i="16"/>
  <c r="G109" i="16"/>
  <c r="F109" i="16"/>
  <c r="E109" i="16"/>
  <c r="D109" i="16"/>
  <c r="G108" i="16"/>
  <c r="F108" i="16"/>
  <c r="E108" i="16"/>
  <c r="D108" i="16"/>
  <c r="G107" i="16"/>
  <c r="F107" i="16"/>
  <c r="E107" i="16"/>
  <c r="D107" i="16"/>
  <c r="G106" i="16"/>
  <c r="F106" i="16"/>
  <c r="E106" i="16"/>
  <c r="D106" i="16"/>
  <c r="G105" i="16"/>
  <c r="F105" i="16"/>
  <c r="E105" i="16"/>
  <c r="D105" i="16"/>
  <c r="G104" i="16"/>
  <c r="F104" i="16"/>
  <c r="E104" i="16"/>
  <c r="D104" i="16"/>
  <c r="G103" i="16"/>
  <c r="F103" i="16"/>
  <c r="E103" i="16"/>
  <c r="D103" i="16"/>
  <c r="G102" i="16"/>
  <c r="F102" i="16"/>
  <c r="E102" i="16"/>
  <c r="D102" i="16"/>
  <c r="G101" i="16"/>
  <c r="F101" i="16"/>
  <c r="E101" i="16"/>
  <c r="D101" i="16"/>
  <c r="G100" i="16"/>
  <c r="F100" i="16"/>
  <c r="E100" i="16"/>
  <c r="D100" i="16"/>
  <c r="G99" i="16"/>
  <c r="F99" i="16"/>
  <c r="E99" i="16"/>
  <c r="D99" i="16"/>
  <c r="G98" i="16"/>
  <c r="F98" i="16"/>
  <c r="E98" i="16"/>
  <c r="D98" i="16"/>
  <c r="G97" i="16"/>
  <c r="F97" i="16"/>
  <c r="E97" i="16"/>
  <c r="D97" i="16"/>
  <c r="G96" i="16"/>
  <c r="F96" i="16"/>
  <c r="E96" i="16"/>
  <c r="D96" i="16"/>
  <c r="G95" i="16"/>
  <c r="F95" i="16"/>
  <c r="E95" i="16"/>
  <c r="D95" i="16"/>
  <c r="G94" i="16"/>
  <c r="F94" i="16"/>
  <c r="E94" i="16"/>
  <c r="D94" i="16"/>
  <c r="G93" i="16"/>
  <c r="F93" i="16"/>
  <c r="E93" i="16"/>
  <c r="D93" i="16"/>
  <c r="G92" i="16"/>
  <c r="F92" i="16"/>
  <c r="E92" i="16"/>
  <c r="D92" i="16"/>
  <c r="G91" i="16"/>
  <c r="F91" i="16"/>
  <c r="E91" i="16"/>
  <c r="D91" i="16"/>
  <c r="G90" i="16"/>
  <c r="F90" i="16"/>
  <c r="E90" i="16"/>
  <c r="D90" i="16"/>
  <c r="G89" i="16"/>
  <c r="F89" i="16"/>
  <c r="E89" i="16"/>
  <c r="D89" i="16"/>
  <c r="G88" i="16"/>
  <c r="F88" i="16"/>
  <c r="E88" i="16"/>
  <c r="D88" i="16"/>
  <c r="G87" i="16"/>
  <c r="F87" i="16"/>
  <c r="E87" i="16"/>
  <c r="D87" i="16"/>
  <c r="G86" i="16"/>
  <c r="F86" i="16"/>
  <c r="E86" i="16"/>
  <c r="D86" i="16"/>
  <c r="G85" i="16"/>
  <c r="F85" i="16"/>
  <c r="E85" i="16"/>
  <c r="D85" i="16"/>
  <c r="G84" i="16"/>
  <c r="F84" i="16"/>
  <c r="E84" i="16"/>
  <c r="D84" i="16"/>
  <c r="G83" i="16"/>
  <c r="F83" i="16"/>
  <c r="E83" i="16"/>
  <c r="D83" i="16"/>
  <c r="G82" i="16"/>
  <c r="F82" i="16"/>
  <c r="E82" i="16"/>
  <c r="D82" i="16"/>
  <c r="G81" i="16"/>
  <c r="F81" i="16"/>
  <c r="E81" i="16"/>
  <c r="D81" i="16"/>
  <c r="G80" i="16"/>
  <c r="F80" i="16"/>
  <c r="E80" i="16"/>
  <c r="D80" i="16"/>
  <c r="G79" i="16"/>
  <c r="F79" i="16"/>
  <c r="E79" i="16"/>
  <c r="D79" i="16"/>
  <c r="G78" i="16"/>
  <c r="F78" i="16"/>
  <c r="E78" i="16"/>
  <c r="D78" i="16"/>
  <c r="G77" i="16"/>
  <c r="F77" i="16"/>
  <c r="E77" i="16"/>
  <c r="D77" i="16"/>
  <c r="G76" i="16"/>
  <c r="F76" i="16"/>
  <c r="E76" i="16"/>
  <c r="D76" i="16"/>
  <c r="G75" i="16"/>
  <c r="F75" i="16"/>
  <c r="E75" i="16"/>
  <c r="D75" i="16"/>
  <c r="G74" i="16"/>
  <c r="F74" i="16"/>
  <c r="E74" i="16"/>
  <c r="D74" i="16"/>
  <c r="G73" i="16"/>
  <c r="F73" i="16"/>
  <c r="E73" i="16"/>
  <c r="D73" i="16"/>
  <c r="G72" i="16"/>
  <c r="F72" i="16"/>
  <c r="E72" i="16"/>
  <c r="D72" i="16"/>
  <c r="G71" i="16"/>
  <c r="F71" i="16"/>
  <c r="E71" i="16"/>
  <c r="D71" i="16"/>
  <c r="G70" i="16"/>
  <c r="F70" i="16"/>
  <c r="E70" i="16"/>
  <c r="D70" i="16"/>
  <c r="G69" i="16"/>
  <c r="F69" i="16"/>
  <c r="E69" i="16"/>
  <c r="D69" i="16"/>
  <c r="G68" i="16"/>
  <c r="F68" i="16"/>
  <c r="E68" i="16"/>
  <c r="D68" i="16"/>
  <c r="G67" i="16"/>
  <c r="F67" i="16"/>
  <c r="E67" i="16"/>
  <c r="D67" i="16"/>
  <c r="G66" i="16"/>
  <c r="F66" i="16"/>
  <c r="E66" i="16"/>
  <c r="D66" i="16"/>
  <c r="G65" i="16"/>
  <c r="F65" i="16"/>
  <c r="E65" i="16"/>
  <c r="D65" i="16"/>
  <c r="G64" i="16"/>
  <c r="F64" i="16"/>
  <c r="E64" i="16"/>
  <c r="D64" i="16"/>
  <c r="G63" i="16"/>
  <c r="F63" i="16"/>
  <c r="E63" i="16"/>
  <c r="D63" i="16"/>
  <c r="G62" i="16"/>
  <c r="F62" i="16"/>
  <c r="E62" i="16"/>
  <c r="D62" i="16"/>
  <c r="G61" i="16"/>
  <c r="F61" i="16"/>
  <c r="E61" i="16"/>
  <c r="D61" i="16"/>
  <c r="G60" i="16"/>
  <c r="F60" i="16"/>
  <c r="E60" i="16"/>
  <c r="D60" i="16"/>
  <c r="G59" i="16"/>
  <c r="F59" i="16"/>
  <c r="E59" i="16"/>
  <c r="D59" i="16"/>
  <c r="G58" i="16"/>
  <c r="F58" i="16"/>
  <c r="E58" i="16"/>
  <c r="D58" i="16"/>
  <c r="G57" i="16"/>
  <c r="F57" i="16"/>
  <c r="E57" i="16"/>
  <c r="D57" i="16"/>
  <c r="G56" i="16"/>
  <c r="F56" i="16"/>
  <c r="E56" i="16"/>
  <c r="D56" i="16"/>
  <c r="G55" i="16"/>
  <c r="F55" i="16"/>
  <c r="E55" i="16"/>
  <c r="D55" i="16"/>
  <c r="G54" i="16"/>
  <c r="F54" i="16"/>
  <c r="E54" i="16"/>
  <c r="D54" i="16"/>
  <c r="G53" i="16"/>
  <c r="F53" i="16"/>
  <c r="E53" i="16"/>
  <c r="D53" i="16"/>
  <c r="G52" i="16"/>
  <c r="F52" i="16"/>
  <c r="E52" i="16"/>
  <c r="D52" i="16"/>
  <c r="G51" i="16"/>
  <c r="F51" i="16"/>
  <c r="E51" i="16"/>
  <c r="D51" i="16"/>
  <c r="G50" i="16"/>
  <c r="F50" i="16"/>
  <c r="E50" i="16"/>
  <c r="D50" i="16"/>
  <c r="G49" i="16"/>
  <c r="F49" i="16"/>
  <c r="E49" i="16"/>
  <c r="D49" i="16"/>
  <c r="G48" i="16"/>
  <c r="F48" i="16"/>
  <c r="E48" i="16"/>
  <c r="D48" i="16"/>
  <c r="G47" i="16"/>
  <c r="F47" i="16"/>
  <c r="E47" i="16"/>
  <c r="D47" i="16"/>
  <c r="G46" i="16"/>
  <c r="F46" i="16"/>
  <c r="E46" i="16"/>
  <c r="D46" i="16"/>
  <c r="G45" i="16"/>
  <c r="F45" i="16"/>
  <c r="E45" i="16"/>
  <c r="D45" i="16"/>
  <c r="G44" i="16"/>
  <c r="F44" i="16"/>
  <c r="E44" i="16"/>
  <c r="D44" i="16"/>
  <c r="G43" i="16"/>
  <c r="F43" i="16"/>
  <c r="E43" i="16"/>
  <c r="D43" i="16"/>
  <c r="G42" i="16"/>
  <c r="F42" i="16"/>
  <c r="E42" i="16"/>
  <c r="D42" i="16"/>
  <c r="G41" i="16"/>
  <c r="F41" i="16"/>
  <c r="E41" i="16"/>
  <c r="D41" i="16"/>
  <c r="G40" i="16"/>
  <c r="F40" i="16"/>
  <c r="E40" i="16"/>
  <c r="D40" i="16"/>
  <c r="G39" i="16"/>
  <c r="F39" i="16"/>
  <c r="E39" i="16"/>
  <c r="D39" i="16"/>
  <c r="G38" i="16"/>
  <c r="F38" i="16"/>
  <c r="E38" i="16"/>
  <c r="D38" i="16"/>
  <c r="G37" i="16"/>
  <c r="F37" i="16"/>
  <c r="E37" i="16"/>
  <c r="D37" i="16"/>
  <c r="G36" i="16"/>
  <c r="F36" i="16"/>
  <c r="E36" i="16"/>
  <c r="D36" i="16"/>
  <c r="G35" i="16"/>
  <c r="F35" i="16"/>
  <c r="E35" i="16"/>
  <c r="D35" i="16"/>
  <c r="G34" i="16"/>
  <c r="F34" i="16"/>
  <c r="E34" i="16"/>
  <c r="D34" i="16"/>
  <c r="G33" i="16"/>
  <c r="F33" i="16"/>
  <c r="E33" i="16"/>
  <c r="D33" i="16"/>
  <c r="G32" i="16"/>
  <c r="F32" i="16"/>
  <c r="E32" i="16"/>
  <c r="D32" i="16"/>
  <c r="G31" i="16"/>
  <c r="F31" i="16"/>
  <c r="E31" i="16"/>
  <c r="D31" i="16"/>
  <c r="G30" i="16"/>
  <c r="F30" i="16"/>
  <c r="E30" i="16"/>
  <c r="D30" i="16"/>
  <c r="G29" i="16"/>
  <c r="F29" i="16"/>
  <c r="E29" i="16"/>
  <c r="D29" i="16"/>
  <c r="G28" i="16"/>
  <c r="F28" i="16"/>
  <c r="E28" i="16"/>
  <c r="D28" i="16"/>
  <c r="G27" i="16"/>
  <c r="F27" i="16"/>
  <c r="E27" i="16"/>
  <c r="D27" i="16"/>
  <c r="G26" i="16"/>
  <c r="F26" i="16"/>
  <c r="E26" i="16"/>
  <c r="D26" i="16"/>
  <c r="G25" i="16"/>
  <c r="F25" i="16"/>
  <c r="E25" i="16"/>
  <c r="D25" i="16"/>
  <c r="G24" i="16"/>
  <c r="F24" i="16"/>
  <c r="E24" i="16"/>
  <c r="D24" i="16"/>
  <c r="G23" i="16"/>
  <c r="F23" i="16"/>
  <c r="E23" i="16"/>
  <c r="D23" i="16"/>
  <c r="G22" i="16"/>
  <c r="F22" i="16"/>
  <c r="E22" i="16"/>
  <c r="D22" i="16"/>
  <c r="G21" i="16"/>
  <c r="F21" i="16"/>
  <c r="E21" i="16"/>
  <c r="D21" i="16"/>
  <c r="G20" i="16"/>
  <c r="F20" i="16"/>
  <c r="E20" i="16"/>
  <c r="D20" i="16"/>
  <c r="G19" i="16"/>
  <c r="F19" i="16"/>
  <c r="E19" i="16"/>
  <c r="D19" i="16"/>
  <c r="G18" i="16"/>
  <c r="F18" i="16"/>
  <c r="E18" i="16"/>
  <c r="D18" i="16"/>
  <c r="G17" i="16"/>
  <c r="F17" i="16"/>
  <c r="E17" i="16"/>
  <c r="D17" i="16"/>
  <c r="G16" i="16"/>
  <c r="F16" i="16"/>
  <c r="E16" i="16"/>
  <c r="D16" i="16"/>
  <c r="G15" i="16"/>
  <c r="F15" i="16"/>
  <c r="E15" i="16"/>
  <c r="D15" i="16"/>
  <c r="G14" i="16"/>
  <c r="F14" i="16"/>
  <c r="E14" i="16"/>
  <c r="D14" i="16"/>
  <c r="G13" i="16"/>
  <c r="F13" i="16"/>
  <c r="E13" i="16"/>
  <c r="D13" i="16"/>
  <c r="G12" i="16"/>
  <c r="F12" i="16"/>
  <c r="E12" i="16"/>
  <c r="D12" i="16"/>
  <c r="G11" i="16"/>
  <c r="F11" i="16"/>
  <c r="E11" i="16"/>
  <c r="D11" i="16"/>
  <c r="G10" i="16"/>
  <c r="F10" i="16"/>
  <c r="E10" i="16"/>
  <c r="D10" i="16"/>
  <c r="G9" i="16"/>
  <c r="F9" i="16"/>
  <c r="E9" i="16"/>
  <c r="D9" i="16"/>
  <c r="G8" i="16"/>
  <c r="F8" i="16"/>
  <c r="E8" i="16"/>
  <c r="D8" i="16"/>
  <c r="G7" i="16"/>
  <c r="F7" i="16"/>
  <c r="E7" i="16"/>
  <c r="D7" i="16"/>
  <c r="D6" i="16"/>
  <c r="E6" i="16"/>
  <c r="F6" i="16"/>
  <c r="G6" i="16"/>
</calcChain>
</file>

<file path=xl/sharedStrings.xml><?xml version="1.0" encoding="utf-8"?>
<sst xmlns="http://schemas.openxmlformats.org/spreadsheetml/2006/main" count="2011" uniqueCount="764">
  <si>
    <t>القيمة</t>
  </si>
  <si>
    <t>TOTAL</t>
  </si>
  <si>
    <t>Value</t>
  </si>
  <si>
    <t>Quant.</t>
  </si>
  <si>
    <t>articles</t>
  </si>
  <si>
    <t xml:space="preserve">   الكمية بالطن والقيمة بألوف الليرات السورية</t>
  </si>
  <si>
    <t>Table ( 3 )</t>
  </si>
  <si>
    <t>القسم</t>
  </si>
  <si>
    <t>الفصل</t>
  </si>
  <si>
    <t xml:space="preserve"> الصــادرات</t>
  </si>
  <si>
    <t xml:space="preserve">  المستوردات</t>
  </si>
  <si>
    <t>اســـم</t>
  </si>
  <si>
    <t>Sect.</t>
  </si>
  <si>
    <t>Chap.</t>
  </si>
  <si>
    <t>Heading</t>
  </si>
  <si>
    <t>الكمية</t>
  </si>
  <si>
    <t>القسم والفصـــل</t>
  </si>
  <si>
    <t xml:space="preserve">حيوانات حيــــة ومنتجـــات </t>
  </si>
  <si>
    <t>المملكة الحيوانية :</t>
  </si>
  <si>
    <t>Live animal .</t>
  </si>
  <si>
    <t>01</t>
  </si>
  <si>
    <t>حيوانات حيـــــــة</t>
  </si>
  <si>
    <t>Meat and edible meat</t>
  </si>
  <si>
    <t>02</t>
  </si>
  <si>
    <t>لحـوم وأحشاء وأطــــراف</t>
  </si>
  <si>
    <t>offals .</t>
  </si>
  <si>
    <t>صالحــــــــة للأكل .</t>
  </si>
  <si>
    <t>Fish, crustaceans and</t>
  </si>
  <si>
    <t>03</t>
  </si>
  <si>
    <t xml:space="preserve">أسمــــاك وذوات قشــور </t>
  </si>
  <si>
    <t>molluscan .</t>
  </si>
  <si>
    <t>وحيوانات  رخوة .</t>
  </si>
  <si>
    <t xml:space="preserve">Dairy products; birds </t>
  </si>
  <si>
    <t>04</t>
  </si>
  <si>
    <t>ألبان ومنتجاتها، بيض طيور</t>
  </si>
  <si>
    <t>eggs, natural honey .</t>
  </si>
  <si>
    <t>وعسل طبيعي .</t>
  </si>
  <si>
    <t>Products of animal origin,</t>
  </si>
  <si>
    <t>05</t>
  </si>
  <si>
    <t>منتجات حيوانية الأصل غير</t>
  </si>
  <si>
    <t>n. e. s. .</t>
  </si>
  <si>
    <t>مذكورة في مكان آخر .</t>
  </si>
  <si>
    <t>منتجات المملكة النباتية :</t>
  </si>
  <si>
    <t>Live trees &amp; other plants</t>
  </si>
  <si>
    <t>06</t>
  </si>
  <si>
    <t xml:space="preserve">نباتات حيـــة ومنتجـــــات </t>
  </si>
  <si>
    <t>&amp; products of floriculture .</t>
  </si>
  <si>
    <t>زراعة الأزهــــــــار .</t>
  </si>
  <si>
    <t>Edible vegetables and</t>
  </si>
  <si>
    <t>07</t>
  </si>
  <si>
    <t>خضــر ونباتــات وجـــــذور</t>
  </si>
  <si>
    <t>certain roots &amp; tubers .</t>
  </si>
  <si>
    <t>ودرنات غذائيـــــة  .</t>
  </si>
  <si>
    <t>Edible fruits &amp; nuts; peel</t>
  </si>
  <si>
    <t>08</t>
  </si>
  <si>
    <t>فواكه وغيرها من الأثمــار</t>
  </si>
  <si>
    <t>of melons or citrus fruit .</t>
  </si>
  <si>
    <t>الصالحة للأكــــــل .</t>
  </si>
  <si>
    <t xml:space="preserve">Coffee, tea, mate and </t>
  </si>
  <si>
    <t>09</t>
  </si>
  <si>
    <t>بن ، شـــــاي ، متـــــــــة</t>
  </si>
  <si>
    <t>spices</t>
  </si>
  <si>
    <t>بهــــــــــارات .</t>
  </si>
  <si>
    <t>Cereals .</t>
  </si>
  <si>
    <t>10</t>
  </si>
  <si>
    <t xml:space="preserve">حبـــــــــــــــوب </t>
  </si>
  <si>
    <t>Products of the milling</t>
  </si>
  <si>
    <t>11</t>
  </si>
  <si>
    <t xml:space="preserve">منتجات مطــــاحن ، شعير </t>
  </si>
  <si>
    <t>industry; malt &amp; starches</t>
  </si>
  <si>
    <t>ناشط (مالت) نشاء حبوب  .</t>
  </si>
  <si>
    <t xml:space="preserve">Grains, oil seedss, and </t>
  </si>
  <si>
    <t>12</t>
  </si>
  <si>
    <t xml:space="preserve">حبــوب وبـــذور وأثمــــار </t>
  </si>
  <si>
    <t>oleagincous fruits; seeds</t>
  </si>
  <si>
    <t xml:space="preserve">زيتية ، نباتات للصنــــــاعة </t>
  </si>
  <si>
    <t>&amp; fruits for industrial &amp;</t>
  </si>
  <si>
    <t>والطــــــــــــب ،قـــــــــش</t>
  </si>
  <si>
    <t>fodder .</t>
  </si>
  <si>
    <t>Raw vegetable materials</t>
  </si>
  <si>
    <t>13</t>
  </si>
  <si>
    <t>مواد أولية نباتية للصباغة</t>
  </si>
  <si>
    <t>for use in dyeing or in ta-</t>
  </si>
  <si>
    <t xml:space="preserve">أو الدباغــــة صمـــــــوغ ، </t>
  </si>
  <si>
    <t>ning, lacs, gums, resins</t>
  </si>
  <si>
    <t xml:space="preserve">راتنجات وغيــــــرها مــن </t>
  </si>
  <si>
    <t>and other vegetable saps</t>
  </si>
  <si>
    <t>عصــــــارات وخلاصـــــــة</t>
  </si>
  <si>
    <t>and extracts .</t>
  </si>
  <si>
    <t>نباتيــــــــــة .</t>
  </si>
  <si>
    <t>Vegetables plaiting and</t>
  </si>
  <si>
    <t>14</t>
  </si>
  <si>
    <t xml:space="preserve">مواد ضفـــر وحفر ومنتجات </t>
  </si>
  <si>
    <t>carving materials, veget-</t>
  </si>
  <si>
    <t>أخر من أصل نباتي ، غير</t>
  </si>
  <si>
    <t>able products n. e. s. .</t>
  </si>
  <si>
    <t>Animal &amp; vegetable</t>
  </si>
  <si>
    <t xml:space="preserve">شحـــــوم ودهــــون وزيوت </t>
  </si>
  <si>
    <t>fats, oil &amp; waxes and</t>
  </si>
  <si>
    <t xml:space="preserve"> وشموع حيوانية ونباتيـــــــة </t>
  </si>
  <si>
    <t>their cleavage produc. :</t>
  </si>
  <si>
    <t>ومنتجات تفككهــــــا :</t>
  </si>
  <si>
    <t xml:space="preserve"> Fats, oils and their  cler-</t>
  </si>
  <si>
    <t>15</t>
  </si>
  <si>
    <t>شحوم ودهــون وزيوت  ،</t>
  </si>
  <si>
    <t>vap products, prepared</t>
  </si>
  <si>
    <t xml:space="preserve">منتجات تفككهــا ، دهــون </t>
  </si>
  <si>
    <t>edible fats; waxes .</t>
  </si>
  <si>
    <t>غذائية محضــرة ، شموع .</t>
  </si>
  <si>
    <t>Prepared foodstuffs</t>
  </si>
  <si>
    <t xml:space="preserve">منتجـــات صنـــاعة الأغذية </t>
  </si>
  <si>
    <t>beverage, spirits &amp;</t>
  </si>
  <si>
    <t>مشروبات سوائل كحولية</t>
  </si>
  <si>
    <t>vinegar ; tobacco :</t>
  </si>
  <si>
    <t>وخـــل ، تبغ  :</t>
  </si>
  <si>
    <t>Preparations of meat of</t>
  </si>
  <si>
    <t>16</t>
  </si>
  <si>
    <t>محضــــرات لحوم وأسماك</t>
  </si>
  <si>
    <t xml:space="preserve"> fish, of crustaceans or</t>
  </si>
  <si>
    <t>وذوات قشـــــور وحيوانات</t>
  </si>
  <si>
    <t xml:space="preserve"> molluscan .</t>
  </si>
  <si>
    <t>رخـــــــــــوة .</t>
  </si>
  <si>
    <t>Sugar and sugar confe-</t>
  </si>
  <si>
    <t>17</t>
  </si>
  <si>
    <t>ســـــــــكر ومصـــنوعــات</t>
  </si>
  <si>
    <t>ctionery .</t>
  </si>
  <si>
    <t>ســــــكرية .</t>
  </si>
  <si>
    <t>Cocoa and cocoa pre-</t>
  </si>
  <si>
    <t>18</t>
  </si>
  <si>
    <t>كــــــــاكــــــاو</t>
  </si>
  <si>
    <t>parations .</t>
  </si>
  <si>
    <t>Preparations of cereals,</t>
  </si>
  <si>
    <t>19</t>
  </si>
  <si>
    <t>محضـرات أساسها الحبوب</t>
  </si>
  <si>
    <t>flour or starch. pastry</t>
  </si>
  <si>
    <t>أو الدقيـــــــق أو النشـــاء</t>
  </si>
  <si>
    <t>cooks' products .</t>
  </si>
  <si>
    <t>فطــــــــــــائر .</t>
  </si>
  <si>
    <t>Preparations of veget-</t>
  </si>
  <si>
    <t>20</t>
  </si>
  <si>
    <t>محضـــرات خضر وفواكـــه</t>
  </si>
  <si>
    <t>ables, fruits or other</t>
  </si>
  <si>
    <t>ونباتات صالحة للأكــــــل</t>
  </si>
  <si>
    <t>parts of plants .</t>
  </si>
  <si>
    <t>وأجزاؤهـــــــــا .</t>
  </si>
  <si>
    <t>Miscellaneous  edible</t>
  </si>
  <si>
    <t>21</t>
  </si>
  <si>
    <t>محضـــــرات غـذائية</t>
  </si>
  <si>
    <t>preparations .</t>
  </si>
  <si>
    <t>منـــــــوعـــــة</t>
  </si>
  <si>
    <t>Beverages, spirits and</t>
  </si>
  <si>
    <t>22</t>
  </si>
  <si>
    <t xml:space="preserve">مشروبات وسوائل كحولية </t>
  </si>
  <si>
    <t>vinegar</t>
  </si>
  <si>
    <t>وخـــــــــــل .</t>
  </si>
  <si>
    <t>Residues and waste from</t>
  </si>
  <si>
    <t>23</t>
  </si>
  <si>
    <t>بقايا ونفـــايات صناعات</t>
  </si>
  <si>
    <t>the food industries; pre-</t>
  </si>
  <si>
    <t xml:space="preserve">الأغذية ، أغذية محضرة </t>
  </si>
  <si>
    <t>pared animal fodder</t>
  </si>
  <si>
    <t>للحيـــــــــوانات .</t>
  </si>
  <si>
    <t>Tobacco</t>
  </si>
  <si>
    <t>24</t>
  </si>
  <si>
    <t>تبــــــــــغ</t>
  </si>
  <si>
    <t>Mineral products</t>
  </si>
  <si>
    <t>منتجـــــات معـــــدنية :</t>
  </si>
  <si>
    <t>Salt, sulphur. earths</t>
  </si>
  <si>
    <t xml:space="preserve">ملــــــــــح ، كبـــــــريت </t>
  </si>
  <si>
    <t>and stone, plastering</t>
  </si>
  <si>
    <t>25</t>
  </si>
  <si>
    <t>أتربـــــة وأحجــــــــــار</t>
  </si>
  <si>
    <t>materials, lime and ce-</t>
  </si>
  <si>
    <t xml:space="preserve"> جــــــــــص ،  كلــــــس</t>
  </si>
  <si>
    <t>ment</t>
  </si>
  <si>
    <t>واسمنـــــــــت .</t>
  </si>
  <si>
    <t>Metalic ores, stage &amp; ash</t>
  </si>
  <si>
    <t>26</t>
  </si>
  <si>
    <t>خامات معادن وخبثها ورمادها</t>
  </si>
  <si>
    <t>Mineral fuels, oils and</t>
  </si>
  <si>
    <t>وقــود معــــــدني ، زيوت</t>
  </si>
  <si>
    <t xml:space="preserve"> products of their distilla-</t>
  </si>
  <si>
    <t xml:space="preserve">معدنية ومنتجــات تقطــــير </t>
  </si>
  <si>
    <t>tion; bituminous substa.</t>
  </si>
  <si>
    <t>هذه المواد ، مواد قاريــــة</t>
  </si>
  <si>
    <t xml:space="preserve"> mineral waxes .</t>
  </si>
  <si>
    <t>27</t>
  </si>
  <si>
    <t>شموع معـــــدنيـــة .</t>
  </si>
  <si>
    <t>Produc. of the chemi.</t>
  </si>
  <si>
    <t>منتجات الصناعات الكيماوية</t>
  </si>
  <si>
    <t>and allied industries:</t>
  </si>
  <si>
    <t>والصناعات المرتبطة بهــا :</t>
  </si>
  <si>
    <t>Inorganic chemicals and</t>
  </si>
  <si>
    <t>28</t>
  </si>
  <si>
    <t>منتجات كيماوية غير عضوية</t>
  </si>
  <si>
    <t>organic compound of</t>
  </si>
  <si>
    <t>مركبات عضوية وغير عضوية</t>
  </si>
  <si>
    <t>precious metals, of rare</t>
  </si>
  <si>
    <t>من معادن ثمينة أو من معادن</t>
  </si>
  <si>
    <t>earth metals .</t>
  </si>
  <si>
    <t>أتربة نــــــادرة .</t>
  </si>
  <si>
    <t>Organic chemicals .</t>
  </si>
  <si>
    <t>29</t>
  </si>
  <si>
    <t>Pharmaceutical products.</t>
  </si>
  <si>
    <t>30</t>
  </si>
  <si>
    <t>Fertilisers .</t>
  </si>
  <si>
    <t>31</t>
  </si>
  <si>
    <t>Tanning and dyeinig ex-</t>
  </si>
  <si>
    <t>32</t>
  </si>
  <si>
    <t>خــــلاصات للدبـــاغــــــــــة</t>
  </si>
  <si>
    <t>tracts, tannings &amp;  their</t>
  </si>
  <si>
    <t>والصباغة ، مـــواد دابغـــــــة</t>
  </si>
  <si>
    <t>derivatives, dyes colours</t>
  </si>
  <si>
    <t>ومشتقــــاتهــــا ، أصبـــاغ</t>
  </si>
  <si>
    <t>paints &amp;  varnishes .</t>
  </si>
  <si>
    <t>Essential oils and resi-</t>
  </si>
  <si>
    <t>33</t>
  </si>
  <si>
    <t xml:space="preserve">زيـــوت عطــرية وراتنجــــات </t>
  </si>
  <si>
    <t>noids; perfumery; cos-</t>
  </si>
  <si>
    <t>عطريـــة ، محضــــرات عطور</t>
  </si>
  <si>
    <t>metices and toilet  pre-</t>
  </si>
  <si>
    <t>وتطــرية  ( كوزماتيـك )</t>
  </si>
  <si>
    <t>وتجميل ( تواليـــــــــــت ) .</t>
  </si>
  <si>
    <t>Soap, organic surface</t>
  </si>
  <si>
    <t>34</t>
  </si>
  <si>
    <t>صابون وغواسل عضـــــوية ،</t>
  </si>
  <si>
    <t>active agents, washing</t>
  </si>
  <si>
    <t>محضـــرات غسيل وتشحيـم ،</t>
  </si>
  <si>
    <t>lubricating preparations,</t>
  </si>
  <si>
    <t>شمــــــوع اصطنــــاعيـــة ،</t>
  </si>
  <si>
    <t>artificial and prepared</t>
  </si>
  <si>
    <t>شموع محضــــــرة محضرات</t>
  </si>
  <si>
    <t>waxes polishing and sco-</t>
  </si>
  <si>
    <t>صقل وجلـــــي ، شمــــــوع</t>
  </si>
  <si>
    <t>ring preparations candles</t>
  </si>
  <si>
    <t>اضـــــــــاءة وأصنـــــــاف</t>
  </si>
  <si>
    <t>and similar articles .</t>
  </si>
  <si>
    <t>ممــــاثلـــة .</t>
  </si>
  <si>
    <t>Albuminoidal substances</t>
  </si>
  <si>
    <t>35</t>
  </si>
  <si>
    <t>مـــواد  زلاليــة</t>
  </si>
  <si>
    <t>glues .</t>
  </si>
  <si>
    <t>وغـــــــــــــراء .</t>
  </si>
  <si>
    <t>Explosive pyrotechnic</t>
  </si>
  <si>
    <t>36</t>
  </si>
  <si>
    <t>متفجــرات ، محضرات نارية</t>
  </si>
  <si>
    <t>products matches pyro-</t>
  </si>
  <si>
    <t>فنية ، ثقاب ، مخاليط معدنية</t>
  </si>
  <si>
    <t>phonic alloys certain</t>
  </si>
  <si>
    <t>لاحــــــداث الاشتعــــــــال ،</t>
  </si>
  <si>
    <t>combustible preparations</t>
  </si>
  <si>
    <t>مــــــواد لهـــــوب .</t>
  </si>
  <si>
    <t>Photographic and cine-</t>
  </si>
  <si>
    <t>37</t>
  </si>
  <si>
    <t>منتجـــات تصوير فوتوغرافي</t>
  </si>
  <si>
    <t>matographic goods .</t>
  </si>
  <si>
    <t>وسينمــــــــائي .</t>
  </si>
  <si>
    <t>Miscllaneous chemical</t>
  </si>
  <si>
    <t>38</t>
  </si>
  <si>
    <t>products</t>
  </si>
  <si>
    <t>Artificial resins &amp; plas-</t>
  </si>
  <si>
    <t>راتنجات ولدائن اصطناعية ،</t>
  </si>
  <si>
    <t>tic materials cellulose</t>
  </si>
  <si>
    <t>اثيرات واستيرات الســليلوز</t>
  </si>
  <si>
    <t>esters &amp; other rubber</t>
  </si>
  <si>
    <t>مصنوعات هذه المواد ،مطاط</t>
  </si>
  <si>
    <t>synthetic :</t>
  </si>
  <si>
    <t>( طبيعي أو تركيبي )  :</t>
  </si>
  <si>
    <t>Artificial resins and</t>
  </si>
  <si>
    <t>39</t>
  </si>
  <si>
    <t xml:space="preserve">راتنجات ولدائن اصطناعية ، </t>
  </si>
  <si>
    <t>plastic materials cellu-</t>
  </si>
  <si>
    <t>اثيرات واسترات السللــــوز</t>
  </si>
  <si>
    <t>lose esters and others</t>
  </si>
  <si>
    <t>مصنــوعـــات هـــذه</t>
  </si>
  <si>
    <t>articles thereof .</t>
  </si>
  <si>
    <t>المــــــــــواد .</t>
  </si>
  <si>
    <t>Rubber, synthetic,rubber</t>
  </si>
  <si>
    <t>40</t>
  </si>
  <si>
    <t>مطــــاط طبيعي أو تركيبي</t>
  </si>
  <si>
    <t>factice and article there-</t>
  </si>
  <si>
    <t xml:space="preserve">أبدال مطاط مشتقــــــة من </t>
  </si>
  <si>
    <t>of .</t>
  </si>
  <si>
    <t>زيوت ومصنوعات المطاط .</t>
  </si>
  <si>
    <t>Raw hides and skins,</t>
  </si>
  <si>
    <t>جلــود، جلــود فـــراء</t>
  </si>
  <si>
    <t>leather, furskins and</t>
  </si>
  <si>
    <t xml:space="preserve"> ومصنوعات هـــذه المواد ،</t>
  </si>
  <si>
    <t>articles thereof, artic-</t>
  </si>
  <si>
    <t>مصنـــوعات مـــن</t>
  </si>
  <si>
    <t>les of  gut .</t>
  </si>
  <si>
    <t>مصــــــارين :</t>
  </si>
  <si>
    <t>Raw hides and skins</t>
  </si>
  <si>
    <t>41</t>
  </si>
  <si>
    <t>جلــــود ( ماعـــدا</t>
  </si>
  <si>
    <t>( other  than  fur-skins'</t>
  </si>
  <si>
    <t>جلـــــــــود</t>
  </si>
  <si>
    <t>and leather ) .</t>
  </si>
  <si>
    <t xml:space="preserve">الفـــــــراء ) . </t>
  </si>
  <si>
    <t>Articles of leather; sad-</t>
  </si>
  <si>
    <t>42</t>
  </si>
  <si>
    <t>مصنوعات من جلد،أصناف</t>
  </si>
  <si>
    <t>dlery and harness, travel</t>
  </si>
  <si>
    <t xml:space="preserve"> عــدة الخـيل  والسراجة  </t>
  </si>
  <si>
    <t>goods, and the like,</t>
  </si>
  <si>
    <t xml:space="preserve">ولـوازم الســــــفر </t>
  </si>
  <si>
    <t>articles of animal gut</t>
  </si>
  <si>
    <t xml:space="preserve"> ومايمــاثلها،مصنـــوعات     </t>
  </si>
  <si>
    <t>(other than silkworm gut)</t>
  </si>
  <si>
    <t>من مصـــــارين .</t>
  </si>
  <si>
    <t>Furskins and artificial</t>
  </si>
  <si>
    <t>43</t>
  </si>
  <si>
    <t>جلـود فــراء طبيعيــة</t>
  </si>
  <si>
    <t>fur, manufactures there</t>
  </si>
  <si>
    <t>وتقليــــديــــــة</t>
  </si>
  <si>
    <t>ومصنــوعاتهـــا .</t>
  </si>
  <si>
    <t>wood, wood charcoal</t>
  </si>
  <si>
    <t>خشب ، فحــــــم خشــبي</t>
  </si>
  <si>
    <t>and cork and articles</t>
  </si>
  <si>
    <t>ومصنوعات خشبية ، فلين</t>
  </si>
  <si>
    <t>basketware  and</t>
  </si>
  <si>
    <t>ومصنوعـــــاته ، أصنــاف</t>
  </si>
  <si>
    <t>wickerwork :</t>
  </si>
  <si>
    <t>صناعتي الحصر والسلال :</t>
  </si>
  <si>
    <t>Wood and articles of</t>
  </si>
  <si>
    <t>44</t>
  </si>
  <si>
    <t xml:space="preserve">خشــب ، فحـم خشـبي </t>
  </si>
  <si>
    <t>wood charcoal</t>
  </si>
  <si>
    <t>ومصنوعات خشبية .</t>
  </si>
  <si>
    <t>Cork and articles of cork .</t>
  </si>
  <si>
    <t>45</t>
  </si>
  <si>
    <t>فليــــن  ومصنوعــاته .</t>
  </si>
  <si>
    <t>Manufactures of straw</t>
  </si>
  <si>
    <t>46</t>
  </si>
  <si>
    <t>مصـنوعـــات حصــر</t>
  </si>
  <si>
    <t>basket work</t>
  </si>
  <si>
    <t>وســــــلال .</t>
  </si>
  <si>
    <t>Paper-making mater.</t>
  </si>
  <si>
    <t xml:space="preserve">مـــــواد مستعمـلـــة في  </t>
  </si>
  <si>
    <t xml:space="preserve">paper, paper-board </t>
  </si>
  <si>
    <t>صنــــاعة الـــورق ، ورق</t>
  </si>
  <si>
    <t>&amp; articles thereof :</t>
  </si>
  <si>
    <t>ومصنــــوعاتــــــه :</t>
  </si>
  <si>
    <t>Paper - ma king  material</t>
  </si>
  <si>
    <t>47</t>
  </si>
  <si>
    <t>مواد مستعملة في صناعة الورق</t>
  </si>
  <si>
    <t>Paper and paper-board.</t>
  </si>
  <si>
    <t>48</t>
  </si>
  <si>
    <t>ورق ، ورق مقوى (كرتون)</t>
  </si>
  <si>
    <t xml:space="preserve">articlces of paper pulp,of </t>
  </si>
  <si>
    <t>مصنــوعات من عجــائن</t>
  </si>
  <si>
    <t>paper or of paper board .</t>
  </si>
  <si>
    <t>السللوز ومن ورق ومقوى .</t>
  </si>
  <si>
    <t>Products of the printing</t>
  </si>
  <si>
    <t>49</t>
  </si>
  <si>
    <t xml:space="preserve">أدوات المكتبـــــات </t>
  </si>
  <si>
    <t>industry manuscripts;</t>
  </si>
  <si>
    <t>ومنتجـــــــات فن الرسم</t>
  </si>
  <si>
    <t>typescripts and plans</t>
  </si>
  <si>
    <t>والخــــــــط .</t>
  </si>
  <si>
    <t>مــواد نســج ومصنـــوعات</t>
  </si>
  <si>
    <t>articles :</t>
  </si>
  <si>
    <t>هـــذه المـــواد :</t>
  </si>
  <si>
    <t>Natural silk</t>
  </si>
  <si>
    <t>50</t>
  </si>
  <si>
    <t>حرير طبيعي .</t>
  </si>
  <si>
    <t>Wool,fluff smooth or hirsute</t>
  </si>
  <si>
    <t>51</t>
  </si>
  <si>
    <t>صوف، وبر ناعم أو خشن، خيوط و</t>
  </si>
  <si>
    <t xml:space="preserve"> textile of horse hair</t>
  </si>
  <si>
    <t>نسج من شعر الخيل .</t>
  </si>
  <si>
    <t>Cotton</t>
  </si>
  <si>
    <t>52</t>
  </si>
  <si>
    <t>قطــــــــــن .</t>
  </si>
  <si>
    <t>Vegetables textile fibres strings made of paper and its textiles</t>
  </si>
  <si>
    <t>53</t>
  </si>
  <si>
    <t xml:space="preserve">ألياف نسيجية نباتية أخر, خيوط من   </t>
  </si>
  <si>
    <t>ورق و نسجها .</t>
  </si>
  <si>
    <t>Artificial and synthetic hair</t>
  </si>
  <si>
    <t>54</t>
  </si>
  <si>
    <t>fibres artificial &amp; synthetic</t>
  </si>
  <si>
    <t>55</t>
  </si>
  <si>
    <t>not continuous.</t>
  </si>
  <si>
    <t>Wad, pad no textile ,special strings ,warping strings, ropes ,articles for ropes industry</t>
  </si>
  <si>
    <t>56</t>
  </si>
  <si>
    <t>حشو، لباد ولامنسوجات,خيوط خاصة</t>
  </si>
  <si>
    <t>خيوط حزم و حبال و أمراس ,</t>
  </si>
  <si>
    <t>أصناف صناعة الحبال .</t>
  </si>
  <si>
    <t>Carpets , floor covers of textile articles</t>
  </si>
  <si>
    <t>57</t>
  </si>
  <si>
    <t xml:space="preserve">سجاد و أغطية أرضيات أخرى من </t>
  </si>
  <si>
    <t>مواد نسيجية .</t>
  </si>
  <si>
    <t>Textiles -cloth with rap - or knobs obtaining from enteringstrings in the  pre-  fabricated base ,broidery</t>
  </si>
  <si>
    <t>58</t>
  </si>
  <si>
    <t xml:space="preserve">أقمشة منسوجة خاصةأقمشة ذات خمل </t>
  </si>
  <si>
    <t>أوزردات متحصل عليها بأدخال خيوط</t>
  </si>
  <si>
    <t xml:space="preserve">في أرضية مسبقة الصنع, مسننات </t>
  </si>
  <si>
    <t>ديابيج, أصناف عقادة , مطرزات .</t>
  </si>
  <si>
    <t xml:space="preserve">Coated textile for </t>
  </si>
  <si>
    <t>59</t>
  </si>
  <si>
    <t xml:space="preserve">نسج مشربة أو مطلية أو مغطاة أو </t>
  </si>
  <si>
    <t>industrial &amp; technical use</t>
  </si>
  <si>
    <t xml:space="preserve">منضدة , أصناف نسجية للاستخدام </t>
  </si>
  <si>
    <t>التقني أو الصناعي .</t>
  </si>
  <si>
    <t>Knitted cloth</t>
  </si>
  <si>
    <t>60</t>
  </si>
  <si>
    <t>أقمشة مصنرة  .</t>
  </si>
  <si>
    <t xml:space="preserve">Dresses and other </t>
  </si>
  <si>
    <t>61</t>
  </si>
  <si>
    <t>ألبســــــــــــــــة وتوابعــــهـــا</t>
  </si>
  <si>
    <t>knitted dresses</t>
  </si>
  <si>
    <t>من مصنـــرات .</t>
  </si>
  <si>
    <t>62</t>
  </si>
  <si>
    <t xml:space="preserve">ألبسة و توابعها من غير </t>
  </si>
  <si>
    <t>Unknitted dresses</t>
  </si>
  <si>
    <t>المصنرات  .</t>
  </si>
  <si>
    <t xml:space="preserve">Suits groups , used </t>
  </si>
  <si>
    <t>63</t>
  </si>
  <si>
    <t>أصناف أخر جاهزة من موادنسجية</t>
  </si>
  <si>
    <t xml:space="preserve">dresses and used </t>
  </si>
  <si>
    <t xml:space="preserve">مجموعات (أطقم) , ألبسة مستعملة </t>
  </si>
  <si>
    <t>textiled items</t>
  </si>
  <si>
    <t xml:space="preserve">و أصناف نسجية مستعملة , </t>
  </si>
  <si>
    <t>worn clothes , and rags</t>
  </si>
  <si>
    <t>أسمال و خرق .</t>
  </si>
  <si>
    <t xml:space="preserve">Footwear, headgear </t>
  </si>
  <si>
    <t>أحـذية،أغطيـة رأس ، مظلات</t>
  </si>
  <si>
    <t>umbrellas, artificial</t>
  </si>
  <si>
    <t xml:space="preserve"> مطروشماسي أزهاراصطناعية</t>
  </si>
  <si>
    <t>Flowers, articles of</t>
  </si>
  <si>
    <t xml:space="preserve"> وأجزاؤهــا  ومصنوعات  من</t>
  </si>
  <si>
    <t>human hair, fans:</t>
  </si>
  <si>
    <t xml:space="preserve"> شعر بشري ، مراوح :</t>
  </si>
  <si>
    <t>Footwear, gaiters and</t>
  </si>
  <si>
    <t>64</t>
  </si>
  <si>
    <t xml:space="preserve">أحذية وطمـــــاقات ومــــــا </t>
  </si>
  <si>
    <t>the like, parts of such</t>
  </si>
  <si>
    <t>وما يمــــاثلهـــــــا أجــــــزاء</t>
  </si>
  <si>
    <t>هــــذه الأصنــــــاف .</t>
  </si>
  <si>
    <t>Hcadgears and  parts</t>
  </si>
  <si>
    <t>65</t>
  </si>
  <si>
    <t>أغـــطـــيـــــــــــــــــة رأس</t>
  </si>
  <si>
    <t>thereof</t>
  </si>
  <si>
    <t>وأجـــزاؤهـــــــــا .</t>
  </si>
  <si>
    <t>Umbrellas, sunshade</t>
  </si>
  <si>
    <t>66</t>
  </si>
  <si>
    <t>مظـــــــــــــلات مطــــــــــر ،</t>
  </si>
  <si>
    <t>walking sticks. whips</t>
  </si>
  <si>
    <t>شــــــــماســــي عصـــــــي ،</t>
  </si>
  <si>
    <t>and part thereof .</t>
  </si>
  <si>
    <t>سياط وأجــــــــزاؤهــــا .</t>
  </si>
  <si>
    <t>Prepared feathers and</t>
  </si>
  <si>
    <t>67</t>
  </si>
  <si>
    <t>ريش وزغـــــــب ، محضرات</t>
  </si>
  <si>
    <t>down and articles made</t>
  </si>
  <si>
    <t>اصطنـــــاعيـــة ، مصنوعـات</t>
  </si>
  <si>
    <t>artificial flowers. articles</t>
  </si>
  <si>
    <t xml:space="preserve">مــن شعــــــر بشـــــــري ، </t>
  </si>
  <si>
    <t>of human hair  fans .</t>
  </si>
  <si>
    <t>مــــــــــــراوح .</t>
  </si>
  <si>
    <t>Articles of stone, of</t>
  </si>
  <si>
    <t xml:space="preserve">مصنـوعات من حجـر أو </t>
  </si>
  <si>
    <t>cement, &amp; of simillar</t>
  </si>
  <si>
    <t xml:space="preserve">اسمنت أو حرير صخري </t>
  </si>
  <si>
    <t xml:space="preserve">materials; ceramic </t>
  </si>
  <si>
    <t>أو مواد مماثلة ، مصنوعــــات</t>
  </si>
  <si>
    <t xml:space="preserve">products, glass and </t>
  </si>
  <si>
    <t>من خــزف ، زجــاج</t>
  </si>
  <si>
    <t>glassware :</t>
  </si>
  <si>
    <t>ومصنـــوعاتـــه :</t>
  </si>
  <si>
    <t>Articles of stones,  of</t>
  </si>
  <si>
    <t>68</t>
  </si>
  <si>
    <t>مصنوعات من حجر أو جبس</t>
  </si>
  <si>
    <t>plaster, of  cement (of</t>
  </si>
  <si>
    <t>أو اسمنت صخري (أسبستوس</t>
  </si>
  <si>
    <t>asbestos; of mica) and</t>
  </si>
  <si>
    <t xml:space="preserve"> ــ أميانت )  أوميكــــــا أو </t>
  </si>
  <si>
    <t>of similar materials .</t>
  </si>
  <si>
    <t>مـــن مواد مماثلة .</t>
  </si>
  <si>
    <t>Ceramic products</t>
  </si>
  <si>
    <t>69</t>
  </si>
  <si>
    <t>خــــــــــــــزف .</t>
  </si>
  <si>
    <t>Glass and glassware</t>
  </si>
  <si>
    <t>70</t>
  </si>
  <si>
    <t>زجــــــاج ومصنـــــوعــاته .</t>
  </si>
  <si>
    <t>Pearls, precious' and</t>
  </si>
  <si>
    <t xml:space="preserve">لؤلؤ ، أحجار كريمة وشبه </t>
  </si>
  <si>
    <t>semi-prccious stones</t>
  </si>
  <si>
    <t>كريمة ، معادن ثمينة ، معادن</t>
  </si>
  <si>
    <t>precio. metals, rolled</t>
  </si>
  <si>
    <t xml:space="preserve">عـــادية مكسوة بقشــرة من </t>
  </si>
  <si>
    <t xml:space="preserve">precious mewso and </t>
  </si>
  <si>
    <t>معادن ثمينة ومصنوعات هذه</t>
  </si>
  <si>
    <t>articics thereof, coin:</t>
  </si>
  <si>
    <t>المواد من حلي ونقود :</t>
  </si>
  <si>
    <t>Pearl, precious and semi</t>
  </si>
  <si>
    <t>71</t>
  </si>
  <si>
    <t xml:space="preserve">لؤلؤ ، أحجــار كريمة وشبه </t>
  </si>
  <si>
    <t>precious stones precious</t>
  </si>
  <si>
    <t>stones, precious metals,</t>
  </si>
  <si>
    <t>rolled precious metals</t>
  </si>
  <si>
    <t>and articles thereof ;</t>
  </si>
  <si>
    <t xml:space="preserve">المـــــــواد .حلي مقلدة ، نقود </t>
  </si>
  <si>
    <t xml:space="preserve">Base metals &amp; articl. </t>
  </si>
  <si>
    <t>معـــــادن عــــــادية</t>
  </si>
  <si>
    <t>of base metal :</t>
  </si>
  <si>
    <t>ومصنــوعــاتهــا :</t>
  </si>
  <si>
    <t>Molding iron and steel</t>
  </si>
  <si>
    <t>72</t>
  </si>
  <si>
    <t>حديد صب(ظهر)و صلب (فولاذ)</t>
  </si>
  <si>
    <t>Industrial items of</t>
  </si>
  <si>
    <t>73</t>
  </si>
  <si>
    <t>مصنوعـــات مــن حـديــد</t>
  </si>
  <si>
    <t>صــــب وصـــــلب</t>
  </si>
  <si>
    <t>Copper and articles .</t>
  </si>
  <si>
    <t>74</t>
  </si>
  <si>
    <t xml:space="preserve">نحـــــــاس ومصنوعــــاته . </t>
  </si>
  <si>
    <t>Nickel &amp; articles thereof</t>
  </si>
  <si>
    <t>75</t>
  </si>
  <si>
    <t>نــــــكل ومصنوعاتــــه .</t>
  </si>
  <si>
    <t>Aluminium and articles .</t>
  </si>
  <si>
    <t>76</t>
  </si>
  <si>
    <t>المنيـــــــــــــــــــــــــــوم</t>
  </si>
  <si>
    <t>thereof .</t>
  </si>
  <si>
    <t>ومصنوعـــــــــاته .</t>
  </si>
  <si>
    <t>We leave it for future uses</t>
  </si>
  <si>
    <t xml:space="preserve">متروك للاستخدامات المستقبلية </t>
  </si>
  <si>
    <t xml:space="preserve"> in the harmonized system</t>
  </si>
  <si>
    <t>في النظام المنسق .</t>
  </si>
  <si>
    <t>Lead and articles thereof</t>
  </si>
  <si>
    <t>78</t>
  </si>
  <si>
    <t>رصــــــاص ومصنوعاته .</t>
  </si>
  <si>
    <t>Zinc and articles thereof</t>
  </si>
  <si>
    <t>79</t>
  </si>
  <si>
    <t>زنك ( توتياء ) ومصنوعاته .</t>
  </si>
  <si>
    <t>Tin and articles thereof</t>
  </si>
  <si>
    <t>80</t>
  </si>
  <si>
    <t>قصــــدير ومصنوعاته .</t>
  </si>
  <si>
    <t>Other base metals and</t>
  </si>
  <si>
    <t>81</t>
  </si>
  <si>
    <t>معــادن عــادية أخرى</t>
  </si>
  <si>
    <t>articles thereof</t>
  </si>
  <si>
    <t>ومصنوعــاتهــــا .</t>
  </si>
  <si>
    <t>Tools, implements cut-</t>
  </si>
  <si>
    <t>82</t>
  </si>
  <si>
    <t>عــــدد ، أدوات قــاطعــة</t>
  </si>
  <si>
    <t>lery spons and  forks.</t>
  </si>
  <si>
    <t>وأدوات مــــائــــــدة</t>
  </si>
  <si>
    <t>of  base  metal,  parts</t>
  </si>
  <si>
    <t>مــــــــن معــــــادن</t>
  </si>
  <si>
    <t>عــــــــــادية .</t>
  </si>
  <si>
    <t>Miscellaneous articles</t>
  </si>
  <si>
    <t>83</t>
  </si>
  <si>
    <t xml:space="preserve">أصناف منوعـــــة من معادن </t>
  </si>
  <si>
    <t>of base metal .</t>
  </si>
  <si>
    <t>عــــاديـــــة .</t>
  </si>
  <si>
    <t>آلات وأجهزةآليةمعدات كهربائية</t>
  </si>
  <si>
    <t xml:space="preserve">وأجزاؤها أجهزة تسجيل وإذاعة </t>
  </si>
  <si>
    <t>الصوت و الصورة في التلفزيون</t>
  </si>
  <si>
    <t>Boilers, machinery and</t>
  </si>
  <si>
    <t>مــراجـل ، آلات ، أجهــزة</t>
  </si>
  <si>
    <t>Mechanical appliances,</t>
  </si>
  <si>
    <t>84</t>
  </si>
  <si>
    <t xml:space="preserve">وأدوات آليـــــــة و أجزاؤها </t>
  </si>
  <si>
    <t>parts thereof .</t>
  </si>
  <si>
    <t>و مفاعلات نووية .</t>
  </si>
  <si>
    <t>Electrical machinery and</t>
  </si>
  <si>
    <t>85</t>
  </si>
  <si>
    <t>آلات وأجهــزة كهــربائيـة</t>
  </si>
  <si>
    <t>equipment; parts thereof</t>
  </si>
  <si>
    <t>وأجـــزاؤهـــا .</t>
  </si>
  <si>
    <t>Transp. equipment :</t>
  </si>
  <si>
    <t>معـــدات نقــــــل :</t>
  </si>
  <si>
    <t>Railway  locomotives</t>
  </si>
  <si>
    <t>قاطــرات وعـربات ومعدات</t>
  </si>
  <si>
    <t>rolling-stock and parts</t>
  </si>
  <si>
    <t>86</t>
  </si>
  <si>
    <t>للطـرق الحـــديدية ،</t>
  </si>
  <si>
    <t>thereof, traffic signalling</t>
  </si>
  <si>
    <t>أجهـــــزة إشــــارة</t>
  </si>
  <si>
    <t>equipment (not elctrically</t>
  </si>
  <si>
    <t>غيـــر كهـــربائيـــــة</t>
  </si>
  <si>
    <t xml:space="preserve"> powered) .</t>
  </si>
  <si>
    <t>لطـرق المـواصـــلات .</t>
  </si>
  <si>
    <t>Vehicles,  other   than</t>
  </si>
  <si>
    <t>87</t>
  </si>
  <si>
    <t xml:space="preserve">سـيارات ، جـرارات ، </t>
  </si>
  <si>
    <t>railway or  tramway rol-</t>
  </si>
  <si>
    <t xml:space="preserve">دراجــات ، مـــركبــات </t>
  </si>
  <si>
    <t>ling-stock, and  parts</t>
  </si>
  <si>
    <t>وعـــربات أخـــرى</t>
  </si>
  <si>
    <t xml:space="preserve">Avaiation &amp;  space </t>
  </si>
  <si>
    <t>88</t>
  </si>
  <si>
    <t>ملاحة جوية و فضائية .</t>
  </si>
  <si>
    <t>navigation</t>
  </si>
  <si>
    <t xml:space="preserve">Maritime or river </t>
  </si>
  <si>
    <t>89</t>
  </si>
  <si>
    <t>ملاحة بحرية أو نهرية .</t>
  </si>
  <si>
    <t>Optical, photogr. cine-</t>
  </si>
  <si>
    <t>أدوات وأجهــزه للبصــريات</t>
  </si>
  <si>
    <t>matogra. measuring</t>
  </si>
  <si>
    <t>والســـينمـــاوالقيـــاس</t>
  </si>
  <si>
    <t xml:space="preserve"> medical &amp;  surgical</t>
  </si>
  <si>
    <t>والطـب والجـراحة وأدوات</t>
  </si>
  <si>
    <t xml:space="preserve"> instruments &amp; appa-</t>
  </si>
  <si>
    <t>وأجهـزة دقـيقـــة، أصنـاف</t>
  </si>
  <si>
    <t>ratus; watches, musi-</t>
  </si>
  <si>
    <t>صناعـة الساعات ، أدوات</t>
  </si>
  <si>
    <t>cal instruments, sound</t>
  </si>
  <si>
    <t>موسيقيـة ، أجهــزة تسجيل</t>
  </si>
  <si>
    <t xml:space="preserve"> recordrs &amp; parts  :</t>
  </si>
  <si>
    <t>وإذاعة الصوت وأجزاؤها :</t>
  </si>
  <si>
    <t>Optical,    photographic,</t>
  </si>
  <si>
    <t>90</t>
  </si>
  <si>
    <t>cinematogr. medical and</t>
  </si>
  <si>
    <t>surgical instruments and</t>
  </si>
  <si>
    <t>apparatus ,part thereof .</t>
  </si>
  <si>
    <t>وأجهزة دقـيقـــة وأجزاؤها .</t>
  </si>
  <si>
    <t>Clocks and watches and</t>
  </si>
  <si>
    <t>91</t>
  </si>
  <si>
    <t>أصنــاف صنــاعة</t>
  </si>
  <si>
    <t>الســـاعـــــات .و أجزاؤها .</t>
  </si>
  <si>
    <t>Musical instruments,</t>
  </si>
  <si>
    <t>92</t>
  </si>
  <si>
    <t>أدوات موسيقيــة ، أجهـــزة</t>
  </si>
  <si>
    <t>sound recorders &amp; repro-</t>
  </si>
  <si>
    <t>تسجيــل وإذاعـة الصـوت ،</t>
  </si>
  <si>
    <t>ducer, parts there of .</t>
  </si>
  <si>
    <t>أجهــزة ولوازم لهــا و أجزاؤها .</t>
  </si>
  <si>
    <t>Arms and ammunition</t>
  </si>
  <si>
    <t>أسلحـــــة وذخـــــائر</t>
  </si>
  <si>
    <t>parts thereof :</t>
  </si>
  <si>
    <t>وأجــزاؤهـــــــا و لوازمها :</t>
  </si>
  <si>
    <t>Arms and amniunition;</t>
  </si>
  <si>
    <t>93</t>
  </si>
  <si>
    <t>أسلحــة وذخـــــائر</t>
  </si>
  <si>
    <t>وأجــــزاؤهـا .</t>
  </si>
  <si>
    <t>Commodities and different products</t>
  </si>
  <si>
    <t xml:space="preserve">سلع و منتجات مختلفة : </t>
  </si>
  <si>
    <t>Furniture and parts,</t>
  </si>
  <si>
    <t>94</t>
  </si>
  <si>
    <t xml:space="preserve">أثــــاث للطــــب </t>
  </si>
  <si>
    <t>thereof bedding mattre-</t>
  </si>
  <si>
    <t>والجـراحـة، أصنـاف</t>
  </si>
  <si>
    <t>sses and similar stuffed</t>
  </si>
  <si>
    <t>فــــرش الأســـرة</t>
  </si>
  <si>
    <t xml:space="preserve"> furniture .</t>
  </si>
  <si>
    <t>ومايماثلهــــــا .</t>
  </si>
  <si>
    <t>Kids toys , societies toys other items for entertainment or sport</t>
  </si>
  <si>
    <t>95</t>
  </si>
  <si>
    <t xml:space="preserve">لعب أطفال و ألعاب مجتمعات </t>
  </si>
  <si>
    <t>و أصناف للتسلية أو للرياضة .</t>
  </si>
  <si>
    <t xml:space="preserve">Different industual </t>
  </si>
  <si>
    <t>96</t>
  </si>
  <si>
    <t>مصنوعات متنوعة .</t>
  </si>
  <si>
    <t>Works of art, colectors'</t>
  </si>
  <si>
    <t>تحـف فنية ، قطع للمجموعات</t>
  </si>
  <si>
    <t>pieces and antiques :</t>
  </si>
  <si>
    <t>وقطـــــــع أثــــرية :</t>
  </si>
  <si>
    <t>Works of art, collectors</t>
  </si>
  <si>
    <t>97</t>
  </si>
  <si>
    <t>تحف فنية , قطع للمجموعات ,</t>
  </si>
  <si>
    <t xml:space="preserve">pieces and antiques </t>
  </si>
  <si>
    <t>قطع أثرية  .</t>
  </si>
  <si>
    <t xml:space="preserve">محجوز للاستعمال المحتمل </t>
  </si>
  <si>
    <t>مستقبلاً في النظام المنسق .</t>
  </si>
  <si>
    <t>Kept apart for harmonized</t>
  </si>
  <si>
    <t xml:space="preserve"> system in future</t>
  </si>
  <si>
    <t xml:space="preserve">Commodities by </t>
  </si>
  <si>
    <t>بضائع بصحبة</t>
  </si>
  <si>
    <t>passengers:</t>
  </si>
  <si>
    <t>المســـــافرين :</t>
  </si>
  <si>
    <t>المجموع العـــام</t>
  </si>
  <si>
    <t xml:space="preserve">Live animals &amp; animal </t>
  </si>
  <si>
    <t>products :</t>
  </si>
  <si>
    <t>Vegetable products :</t>
  </si>
  <si>
    <t xml:space="preserve"> جدول ( 3 )</t>
  </si>
  <si>
    <t>Machines,mechanical  instruments ,electric instruments &amp; its parts recorders,broadcasting &amp;T.V. instruments &amp; its parts.</t>
  </si>
  <si>
    <t>ومحضـــــــــراتــه</t>
  </si>
  <si>
    <t xml:space="preserve">Textiles &amp; textile </t>
  </si>
  <si>
    <t xml:space="preserve">( Quantity in tons &amp; Value in " 000 " S. P. )   </t>
  </si>
  <si>
    <t/>
  </si>
  <si>
    <t>بعض المجاميع قد لاتساوي تفصيلاتها وذلك بسبب تدوير الأرقام</t>
  </si>
  <si>
    <t>عفش منزلي معفى من الرسوم</t>
  </si>
  <si>
    <t>ومواد ذات صفة سرية</t>
  </si>
  <si>
    <t xml:space="preserve">Duty-free household </t>
  </si>
  <si>
    <t xml:space="preserve">furniture and materials </t>
  </si>
  <si>
    <t>have a secret quality</t>
  </si>
  <si>
    <t>Imports</t>
  </si>
  <si>
    <t>Exports</t>
  </si>
  <si>
    <t>Section &amp; Chapter</t>
  </si>
  <si>
    <t>وعلـــــــــف .</t>
  </si>
  <si>
    <t>غير مستمرة</t>
  </si>
  <si>
    <t>ألياف تركيبية أو اصطناعية</t>
  </si>
  <si>
    <t>شعيرات تركيبية أو اصطناعية ،</t>
  </si>
  <si>
    <t>وأجزاؤها ولوازمها</t>
  </si>
  <si>
    <t xml:space="preserve">منتجــات كيماوية عضويـــة </t>
  </si>
  <si>
    <t xml:space="preserve">محضرات الصيـــــدلــة </t>
  </si>
  <si>
    <t xml:space="preserve">أسمــــــــــــدة </t>
  </si>
  <si>
    <t xml:space="preserve">ألوان دهانات ، ورنيش  </t>
  </si>
  <si>
    <t>منتجـات كيمـــاوية منــوعــة</t>
  </si>
  <si>
    <t xml:space="preserve"> جدول ( 3 ) تابع</t>
  </si>
  <si>
    <t>Table ( 3 ) cont'd</t>
  </si>
  <si>
    <t>000</t>
  </si>
  <si>
    <t>نوع</t>
  </si>
  <si>
    <t>القيم</t>
  </si>
  <si>
    <t>استيراد</t>
  </si>
  <si>
    <t>تصدير</t>
  </si>
  <si>
    <t>الكتلة</t>
  </si>
  <si>
    <t>2 d</t>
  </si>
  <si>
    <t>مجموع من الكمية ( كغ )</t>
  </si>
  <si>
    <t>مجموع من القيمة ( ل.س )</t>
  </si>
  <si>
    <t>1 الإجمالي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</si>
  <si>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</si>
  <si>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</si>
  <si>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</si>
  <si>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</si>
  <si>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</si>
  <si>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</si>
  <si>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</si>
  <si>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</si>
  <si>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</si>
  <si>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</si>
  <si>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</si>
  <si>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</si>
  <si>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</si>
  <si>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</si>
  <si>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</si>
  <si>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</si>
  <si>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</si>
  <si>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</si>
  <si>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</si>
  <si>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</si>
  <si>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</si>
  <si>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النوع</t>
  </si>
  <si>
    <t>2</t>
  </si>
  <si>
    <t>مجموع من Sumمنكمية</t>
  </si>
  <si>
    <t>مجموع من Sumمنقيمة</t>
  </si>
  <si>
    <t>sss</t>
  </si>
  <si>
    <t>الإجمالي الكلي</t>
  </si>
  <si>
    <t>مجموع من مجموع من Sumمنكمية</t>
  </si>
  <si>
    <t>مجموع من مجموع من Sumمنقيمة</t>
  </si>
  <si>
    <t>2 الإجمالي</t>
  </si>
  <si>
    <t>3 الإجمالي</t>
  </si>
  <si>
    <t>4 الإجمالي</t>
  </si>
  <si>
    <t>5 الإجمالي</t>
  </si>
  <si>
    <t>6 الإجمالي</t>
  </si>
  <si>
    <t>7 الإجمالي</t>
  </si>
  <si>
    <t>8 الإجمالي</t>
  </si>
  <si>
    <t>9 الإجمالي</t>
  </si>
  <si>
    <t>10 الإجمالي</t>
  </si>
  <si>
    <t>11 الإجمالي</t>
  </si>
  <si>
    <t>12 الإجمالي</t>
  </si>
  <si>
    <t>13 الإجمالي</t>
  </si>
  <si>
    <t>14 الإجمالي</t>
  </si>
  <si>
    <t>15 الإجمالي</t>
  </si>
  <si>
    <t>16 الإجمالي</t>
  </si>
  <si>
    <t>17 الإجمالي</t>
  </si>
  <si>
    <t>18 الإجمالي</t>
  </si>
  <si>
    <t>19 الإجمالي</t>
  </si>
  <si>
    <t>20 الإجمالي</t>
  </si>
  <si>
    <t>21 الإجمالي</t>
  </si>
  <si>
    <t xml:space="preserve">  المستوردات والصادرات العــربية حسب الأقسام والفصـــول لعام 2014</t>
  </si>
  <si>
    <t>ARABIAN  IMPORTS AND EXPORTS BY SECTIONS AND CHAPTERS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</si>
</sst>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_-* #,##0_-;_-* #,##0\-;_-* &quot;-&quot;??_-;_-@_-"/>
    <numFmt numFmtId="166" formatCode="_ * #,##0.00_ ;_ * \-#,##0.00_ ;_ * &quot;-&quot;??_ ;_ @_ "/>
  </numFmts>
  <fonts count="31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0"/>
      <name val="Arial"/>
      <family val="2"/>
      <charset val="178"/>
    </font>
    <font>
      <b/>
      <sz val="10"/>
      <name val="Arabic Transparent"/>
      <charset val="178"/>
    </font>
    <font>
      <b/>
      <sz val="10"/>
      <name val="Helv"/>
      <charset val="178"/>
    </font>
    <font>
      <b/>
      <sz val="10"/>
      <name val="Arial"/>
      <family val="2"/>
    </font>
    <font>
      <b/>
      <sz val="14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1"/>
      <name val="Arabic Transparent"/>
      <charset val="178"/>
    </font>
    <font>
      <b/>
      <sz val="11"/>
      <name val="Arial"/>
      <family val="2"/>
      <charset val="178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  <scheme val="major"/>
    </font>
    <font>
      <sz val="11"/>
      <name val="Arial (Arabic)"/>
      <family val="2"/>
      <charset val="178"/>
    </font>
    <font>
      <sz val="11"/>
      <name val="Arial"/>
      <family val="2"/>
      <charset val="178"/>
    </font>
    <font>
      <b/>
      <sz val="11"/>
      <name val="Helv"/>
      <charset val="178"/>
    </font>
    <font>
      <sz val="11"/>
      <name val="Arabic Transparent"/>
      <charset val="178"/>
    </font>
    <font>
      <b/>
      <sz val="11"/>
      <color indexed="9"/>
      <name val="Arial"/>
      <family val="2"/>
    </font>
    <font>
      <sz val="11"/>
      <name val="Helv"/>
      <charset val="178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1" fillId="0" borderId="0"/>
    <xf numFmtId="0" fontId="1" fillId="0" borderId="0"/>
  </cellStyleXfs>
  <cellXfs count="279">
    <xf numFmtId="0" fontId="0" fillId="0" borderId="0" xfId="0"/>
    <xf numFmtId="0" fontId="3" fillId="0" borderId="0" xfId="1" applyFill="1"/>
    <xf numFmtId="0" fontId="5" fillId="0" borderId="0" xfId="1" applyFont="1" applyFill="1"/>
    <xf numFmtId="0" fontId="3" fillId="0" borderId="6" xfId="1" applyFill="1" applyBorder="1"/>
    <xf numFmtId="0" fontId="9" fillId="0" borderId="0" xfId="1" applyFont="1" applyFill="1" applyBorder="1"/>
    <xf numFmtId="0" fontId="3" fillId="0" borderId="12" xfId="1" applyFill="1" applyBorder="1"/>
    <xf numFmtId="0" fontId="10" fillId="0" borderId="0" xfId="1" applyFont="1" applyFill="1" applyBorder="1" applyAlignment="1">
      <alignment horizontal="center" vertical="center" textRotation="90"/>
    </xf>
    <xf numFmtId="0" fontId="4" fillId="0" borderId="11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 vertical="center" textRotation="90"/>
    </xf>
    <xf numFmtId="0" fontId="9" fillId="0" borderId="0" xfId="1" applyFont="1" applyFill="1" applyBorder="1" applyAlignment="1">
      <alignment horizontal="center" vertical="top"/>
    </xf>
    <xf numFmtId="0" fontId="9" fillId="0" borderId="14" xfId="1" applyFont="1" applyFill="1" applyBorder="1"/>
    <xf numFmtId="0" fontId="4" fillId="0" borderId="13" xfId="1" applyFont="1" applyFill="1" applyBorder="1"/>
    <xf numFmtId="0" fontId="3" fillId="0" borderId="15" xfId="1" applyFill="1" applyBorder="1"/>
    <xf numFmtId="0" fontId="9" fillId="0" borderId="10" xfId="1" applyFont="1" applyFill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12" xfId="1" applyFill="1" applyBorder="1" applyAlignment="1">
      <alignment horizontal="right" vertical="justify"/>
    </xf>
    <xf numFmtId="0" fontId="3" fillId="0" borderId="0" xfId="1" applyFill="1" applyBorder="1" applyAlignment="1">
      <alignment horizontal="center"/>
    </xf>
    <xf numFmtId="0" fontId="3" fillId="0" borderId="0" xfId="1" applyFill="1" applyBorder="1"/>
    <xf numFmtId="0" fontId="3" fillId="0" borderId="11" xfId="1" applyFill="1" applyBorder="1" applyAlignment="1">
      <alignment horizontal="center"/>
    </xf>
    <xf numFmtId="0" fontId="3" fillId="0" borderId="17" xfId="1" applyFill="1" applyBorder="1" applyAlignment="1">
      <alignment horizontal="center"/>
    </xf>
    <xf numFmtId="0" fontId="3" fillId="0" borderId="17" xfId="1" applyFill="1" applyBorder="1"/>
    <xf numFmtId="0" fontId="3" fillId="0" borderId="18" xfId="1" applyFill="1" applyBorder="1" applyAlignment="1">
      <alignment horizontal="right" vertical="justify"/>
    </xf>
    <xf numFmtId="0" fontId="3" fillId="0" borderId="21" xfId="1" applyFill="1" applyBorder="1"/>
    <xf numFmtId="0" fontId="3" fillId="0" borderId="18" xfId="1" applyFill="1" applyBorder="1"/>
    <xf numFmtId="0" fontId="11" fillId="0" borderId="6" xfId="1" applyNumberFormat="1" applyFont="1" applyFill="1" applyBorder="1" applyAlignment="1">
      <alignment horizontal="left" vertical="center" wrapText="1"/>
    </xf>
    <xf numFmtId="0" fontId="4" fillId="0" borderId="17" xfId="1" applyFont="1" applyFill="1" applyBorder="1" applyAlignment="1">
      <alignment horizontal="justify"/>
    </xf>
    <xf numFmtId="0" fontId="3" fillId="0" borderId="0" xfId="1"/>
    <xf numFmtId="0" fontId="3" fillId="2" borderId="0" xfId="1" applyFill="1"/>
    <xf numFmtId="0" fontId="5" fillId="0" borderId="0" xfId="1" applyFont="1"/>
    <xf numFmtId="1" fontId="3" fillId="2" borderId="0" xfId="1" applyNumberFormat="1" applyFill="1"/>
    <xf numFmtId="0" fontId="3" fillId="2" borderId="12" xfId="1" applyFill="1" applyBorder="1"/>
    <xf numFmtId="0" fontId="12" fillId="0" borderId="0" xfId="1" applyFont="1" applyFill="1"/>
    <xf numFmtId="0" fontId="3" fillId="2" borderId="18" xfId="1" applyFill="1" applyBorder="1"/>
    <xf numFmtId="0" fontId="3" fillId="0" borderId="0" xfId="1" applyBorder="1"/>
    <xf numFmtId="0" fontId="8" fillId="0" borderId="19" xfId="1" applyFont="1" applyFill="1" applyBorder="1"/>
    <xf numFmtId="0" fontId="8" fillId="0" borderId="20" xfId="1" applyFont="1" applyFill="1" applyBorder="1"/>
    <xf numFmtId="0" fontId="7" fillId="0" borderId="0" xfId="1" applyFont="1" applyFill="1"/>
    <xf numFmtId="0" fontId="8" fillId="0" borderId="0" xfId="1" applyFont="1" applyFill="1" applyBorder="1"/>
    <xf numFmtId="0" fontId="7" fillId="0" borderId="0" xfId="1" applyFont="1"/>
    <xf numFmtId="0" fontId="9" fillId="0" borderId="23" xfId="1" applyFont="1" applyFill="1" applyBorder="1"/>
    <xf numFmtId="0" fontId="8" fillId="0" borderId="24" xfId="1" applyFont="1" applyFill="1" applyBorder="1"/>
    <xf numFmtId="0" fontId="4" fillId="0" borderId="25" xfId="1" applyFont="1" applyFill="1" applyBorder="1"/>
    <xf numFmtId="0" fontId="3" fillId="0" borderId="26" xfId="1" applyFill="1" applyBorder="1"/>
    <xf numFmtId="0" fontId="12" fillId="0" borderId="0" xfId="1" applyFont="1" applyFill="1" applyBorder="1"/>
    <xf numFmtId="0" fontId="12" fillId="0" borderId="0" xfId="1" applyFont="1"/>
    <xf numFmtId="0" fontId="14" fillId="0" borderId="0" xfId="1" applyFont="1" applyFill="1" applyAlignment="1">
      <alignment horizontal="centerContinuous"/>
    </xf>
    <xf numFmtId="0" fontId="14" fillId="0" borderId="0" xfId="1" applyFont="1" applyFill="1"/>
    <xf numFmtId="0" fontId="15" fillId="0" borderId="0" xfId="1" applyFont="1" applyFill="1" applyAlignment="1">
      <alignment horizontal="centerContinuous"/>
    </xf>
    <xf numFmtId="0" fontId="15" fillId="0" borderId="0" xfId="1" applyFont="1" applyFill="1"/>
    <xf numFmtId="0" fontId="12" fillId="0" borderId="12" xfId="1" applyFont="1" applyFill="1" applyBorder="1" applyAlignment="1">
      <alignment horizontal="right" vertical="justify"/>
    </xf>
    <xf numFmtId="0" fontId="12" fillId="0" borderId="0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13" fillId="0" borderId="0" xfId="1" applyFont="1" applyFill="1" applyAlignment="1">
      <alignment horizontal="centerContinuous" vertical="center"/>
    </xf>
    <xf numFmtId="0" fontId="16" fillId="0" borderId="0" xfId="1" applyFont="1" applyFill="1" applyAlignment="1">
      <alignment horizontal="centerContinuous" vertical="center"/>
    </xf>
    <xf numFmtId="0" fontId="15" fillId="0" borderId="0" xfId="1" applyFont="1" applyFill="1" applyAlignment="1">
      <alignment horizontal="centerContinuous" vertical="center"/>
    </xf>
    <xf numFmtId="0" fontId="17" fillId="0" borderId="19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19" fillId="0" borderId="16" xfId="1" applyFont="1" applyFill="1" applyBorder="1" applyAlignment="1">
      <alignment horizontal="center" vertical="center"/>
    </xf>
    <xf numFmtId="0" fontId="19" fillId="0" borderId="27" xfId="1" applyFont="1" applyFill="1" applyBorder="1" applyAlignment="1">
      <alignment vertical="center"/>
    </xf>
    <xf numFmtId="0" fontId="20" fillId="0" borderId="13" xfId="1" applyFont="1" applyFill="1" applyBorder="1" applyAlignment="1">
      <alignment horizontal="center" vertical="center"/>
    </xf>
    <xf numFmtId="0" fontId="20" fillId="0" borderId="14" xfId="1" applyFont="1" applyFill="1" applyBorder="1" applyAlignment="1">
      <alignment horizontal="center" vertical="center"/>
    </xf>
    <xf numFmtId="0" fontId="20" fillId="0" borderId="14" xfId="1" applyFont="1" applyFill="1" applyBorder="1" applyAlignment="1">
      <alignment vertical="center"/>
    </xf>
    <xf numFmtId="0" fontId="20" fillId="0" borderId="14" xfId="1" applyFont="1" applyFill="1" applyBorder="1"/>
    <xf numFmtId="0" fontId="17" fillId="0" borderId="19" xfId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1" fontId="21" fillId="0" borderId="11" xfId="1" applyNumberFormat="1" applyFont="1" applyFill="1" applyBorder="1" applyAlignment="1">
      <alignment vertical="center"/>
    </xf>
    <xf numFmtId="1" fontId="21" fillId="0" borderId="0" xfId="1" applyNumberFormat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0" fontId="18" fillId="0" borderId="11" xfId="1" applyFont="1" applyFill="1" applyBorder="1" applyAlignment="1">
      <alignment horizontal="right" vertical="center"/>
    </xf>
    <xf numFmtId="1" fontId="22" fillId="0" borderId="11" xfId="1" applyNumberFormat="1" applyFont="1" applyFill="1" applyBorder="1" applyAlignment="1">
      <alignment vertical="center"/>
    </xf>
    <xf numFmtId="1" fontId="22" fillId="0" borderId="0" xfId="1" applyNumberFormat="1" applyFont="1" applyFill="1" applyBorder="1" applyAlignment="1">
      <alignment vertical="center"/>
    </xf>
    <xf numFmtId="0" fontId="22" fillId="0" borderId="0" xfId="1" applyFont="1" applyFill="1" applyBorder="1" applyAlignment="1">
      <alignment vertical="center"/>
    </xf>
    <xf numFmtId="1" fontId="20" fillId="0" borderId="19" xfId="1" applyNumberFormat="1" applyFont="1" applyFill="1" applyBorder="1" applyAlignment="1">
      <alignment vertical="center"/>
    </xf>
    <xf numFmtId="0" fontId="23" fillId="0" borderId="19" xfId="1" applyFont="1" applyFill="1" applyBorder="1" applyAlignment="1">
      <alignment vertical="center"/>
    </xf>
    <xf numFmtId="0" fontId="22" fillId="0" borderId="3" xfId="1" applyFont="1" applyFill="1" applyBorder="1" applyAlignment="1">
      <alignment horizontal="center" vertical="center"/>
    </xf>
    <xf numFmtId="0" fontId="24" fillId="0" borderId="11" xfId="1" applyFont="1" applyFill="1" applyBorder="1" applyAlignment="1">
      <alignment horizontal="right" vertical="center"/>
    </xf>
    <xf numFmtId="1" fontId="20" fillId="0" borderId="0" xfId="1" applyNumberFormat="1" applyFont="1" applyFill="1" applyBorder="1" applyAlignment="1">
      <alignment vertical="center"/>
    </xf>
    <xf numFmtId="0" fontId="22" fillId="0" borderId="11" xfId="1" applyFont="1" applyFill="1" applyBorder="1" applyAlignment="1">
      <alignment horizontal="center" vertical="center"/>
    </xf>
    <xf numFmtId="0" fontId="23" fillId="0" borderId="0" xfId="1" applyFont="1" applyFill="1" applyBorder="1" applyAlignment="1">
      <alignment vertical="center"/>
    </xf>
    <xf numFmtId="0" fontId="22" fillId="0" borderId="11" xfId="1" applyFont="1" applyFill="1" applyBorder="1" applyAlignment="1">
      <alignment vertical="center"/>
    </xf>
    <xf numFmtId="0" fontId="23" fillId="0" borderId="6" xfId="1" applyFont="1" applyFill="1" applyBorder="1" applyAlignment="1">
      <alignment vertical="center"/>
    </xf>
    <xf numFmtId="0" fontId="22" fillId="0" borderId="6" xfId="1" applyFont="1" applyFill="1" applyBorder="1" applyAlignment="1">
      <alignment vertical="center"/>
    </xf>
    <xf numFmtId="0" fontId="22" fillId="0" borderId="17" xfId="1" applyFont="1" applyFill="1" applyBorder="1" applyAlignment="1">
      <alignment vertical="center"/>
    </xf>
    <xf numFmtId="0" fontId="24" fillId="0" borderId="17" xfId="1" applyFont="1" applyFill="1" applyBorder="1" applyAlignment="1">
      <alignment horizontal="right" vertical="center"/>
    </xf>
    <xf numFmtId="0" fontId="12" fillId="0" borderId="10" xfId="1" applyFont="1" applyFill="1" applyBorder="1" applyAlignment="1">
      <alignment horizontal="center"/>
    </xf>
    <xf numFmtId="0" fontId="12" fillId="0" borderId="3" xfId="1" applyFont="1" applyFill="1" applyBorder="1" applyAlignment="1">
      <alignment horizontal="center" vertical="center"/>
    </xf>
    <xf numFmtId="0" fontId="12" fillId="0" borderId="11" xfId="1" applyFont="1" applyFill="1" applyBorder="1" applyAlignment="1">
      <alignment horizontal="center"/>
    </xf>
    <xf numFmtId="0" fontId="12" fillId="0" borderId="21" xfId="1" applyFont="1" applyFill="1" applyBorder="1" applyAlignment="1">
      <alignment horizontal="center"/>
    </xf>
    <xf numFmtId="0" fontId="12" fillId="0" borderId="17" xfId="1" applyFont="1" applyFill="1" applyBorder="1" applyAlignment="1">
      <alignment horizontal="center"/>
    </xf>
    <xf numFmtId="0" fontId="20" fillId="0" borderId="10" xfId="1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vertical="center"/>
    </xf>
    <xf numFmtId="1" fontId="20" fillId="0" borderId="11" xfId="1" applyNumberFormat="1" applyFont="1" applyFill="1" applyBorder="1" applyAlignment="1">
      <alignment vertical="center"/>
    </xf>
    <xf numFmtId="0" fontId="22" fillId="0" borderId="10" xfId="1" applyFont="1" applyFill="1" applyBorder="1" applyAlignment="1">
      <alignment horizontal="center" vertical="center"/>
    </xf>
    <xf numFmtId="0" fontId="23" fillId="0" borderId="0" xfId="1" applyNumberFormat="1" applyFont="1" applyFill="1" applyBorder="1" applyAlignment="1">
      <alignment horizontal="left" vertical="center"/>
    </xf>
    <xf numFmtId="0" fontId="22" fillId="0" borderId="0" xfId="1" applyNumberFormat="1" applyFont="1" applyFill="1" applyBorder="1" applyAlignment="1">
      <alignment horizontal="left" vertical="center"/>
    </xf>
    <xf numFmtId="1" fontId="25" fillId="0" borderId="11" xfId="1" applyNumberFormat="1" applyFont="1" applyFill="1" applyBorder="1" applyAlignment="1">
      <alignment vertical="center"/>
    </xf>
    <xf numFmtId="0" fontId="20" fillId="0" borderId="3" xfId="1" applyFont="1" applyFill="1" applyBorder="1" applyAlignment="1">
      <alignment horizontal="center" vertical="center"/>
    </xf>
    <xf numFmtId="0" fontId="17" fillId="0" borderId="0" xfId="1" applyNumberFormat="1" applyFont="1" applyFill="1" applyBorder="1" applyAlignment="1">
      <alignment horizontal="left" vertical="center"/>
    </xf>
    <xf numFmtId="0" fontId="26" fillId="0" borderId="0" xfId="1" applyNumberFormat="1" applyFont="1" applyFill="1" applyBorder="1" applyAlignment="1">
      <alignment horizontal="left" vertical="center"/>
    </xf>
    <xf numFmtId="0" fontId="27" fillId="0" borderId="0" xfId="1" applyFont="1" applyFill="1" applyBorder="1" applyAlignment="1">
      <alignment vertical="center"/>
    </xf>
    <xf numFmtId="0" fontId="22" fillId="0" borderId="4" xfId="1" applyFont="1" applyFill="1" applyBorder="1" applyAlignment="1">
      <alignment horizontal="center" vertical="center"/>
    </xf>
    <xf numFmtId="0" fontId="22" fillId="0" borderId="19" xfId="1" applyFont="1" applyFill="1" applyBorder="1" applyAlignment="1">
      <alignment vertical="center"/>
    </xf>
    <xf numFmtId="0" fontId="22" fillId="0" borderId="0" xfId="1" applyFont="1" applyFill="1" applyAlignment="1">
      <alignment vertical="center"/>
    </xf>
    <xf numFmtId="0" fontId="22" fillId="0" borderId="21" xfId="1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6" xfId="1" quotePrefix="1" applyFont="1" applyFill="1" applyBorder="1" applyAlignment="1">
      <alignment horizontal="left" vertical="center"/>
    </xf>
    <xf numFmtId="1" fontId="22" fillId="0" borderId="17" xfId="1" applyNumberFormat="1" applyFont="1" applyFill="1" applyBorder="1" applyAlignment="1">
      <alignment vertical="center"/>
    </xf>
    <xf numFmtId="1" fontId="22" fillId="0" borderId="6" xfId="1" applyNumberFormat="1" applyFont="1" applyFill="1" applyBorder="1" applyAlignment="1">
      <alignment vertical="center"/>
    </xf>
    <xf numFmtId="0" fontId="26" fillId="2" borderId="10" xfId="1" applyNumberFormat="1" applyFont="1" applyFill="1" applyBorder="1" applyAlignment="1">
      <alignment horizontal="center" vertical="center"/>
    </xf>
    <xf numFmtId="0" fontId="22" fillId="2" borderId="11" xfId="1" applyFont="1" applyFill="1" applyBorder="1" applyAlignment="1">
      <alignment vertical="center"/>
    </xf>
    <xf numFmtId="0" fontId="17" fillId="2" borderId="0" xfId="1" applyNumberFormat="1" applyFont="1" applyFill="1" applyBorder="1" applyAlignment="1">
      <alignment horizontal="left" vertical="center"/>
    </xf>
    <xf numFmtId="0" fontId="26" fillId="2" borderId="0" xfId="1" applyNumberFormat="1" applyFont="1" applyFill="1" applyBorder="1" applyAlignment="1">
      <alignment horizontal="left" vertical="center"/>
    </xf>
    <xf numFmtId="1" fontId="22" fillId="2" borderId="19" xfId="1" applyNumberFormat="1" applyFont="1" applyFill="1" applyBorder="1" applyAlignment="1">
      <alignment vertical="center"/>
    </xf>
    <xf numFmtId="0" fontId="18" fillId="2" borderId="11" xfId="1" applyFont="1" applyFill="1" applyBorder="1" applyAlignment="1">
      <alignment horizontal="right" vertical="center"/>
    </xf>
    <xf numFmtId="0" fontId="22" fillId="2" borderId="10" xfId="1" applyFont="1" applyFill="1" applyBorder="1" applyAlignment="1">
      <alignment horizontal="center" vertical="center"/>
    </xf>
    <xf numFmtId="1" fontId="20" fillId="2" borderId="11" xfId="1" applyNumberFormat="1" applyFont="1" applyFill="1" applyBorder="1" applyAlignment="1">
      <alignment vertical="center"/>
    </xf>
    <xf numFmtId="1" fontId="20" fillId="2" borderId="19" xfId="1" applyNumberFormat="1" applyFont="1" applyFill="1" applyBorder="1" applyAlignment="1">
      <alignment vertical="center"/>
    </xf>
    <xf numFmtId="1" fontId="20" fillId="2" borderId="0" xfId="1" applyNumberFormat="1" applyFont="1" applyFill="1" applyAlignment="1">
      <alignment vertical="center"/>
    </xf>
    <xf numFmtId="0" fontId="23" fillId="2" borderId="0" xfId="1" applyNumberFormat="1" applyFont="1" applyFill="1" applyBorder="1" applyAlignment="1">
      <alignment horizontal="left" vertical="center"/>
    </xf>
    <xf numFmtId="0" fontId="24" fillId="2" borderId="11" xfId="1" applyFont="1" applyFill="1" applyBorder="1" applyAlignment="1">
      <alignment horizontal="right" vertical="center"/>
    </xf>
    <xf numFmtId="1" fontId="22" fillId="0" borderId="19" xfId="1" applyNumberFormat="1" applyFont="1" applyFill="1" applyBorder="1" applyAlignment="1">
      <alignment vertical="center"/>
    </xf>
    <xf numFmtId="1" fontId="22" fillId="2" borderId="0" xfId="1" applyNumberFormat="1" applyFont="1" applyFill="1" applyAlignment="1">
      <alignment vertical="center"/>
    </xf>
    <xf numFmtId="0" fontId="26" fillId="0" borderId="0" xfId="1" applyNumberFormat="1" applyFont="1" applyFill="1" applyBorder="1" applyAlignment="1">
      <alignment horizontal="left" vertical="center" wrapText="1"/>
    </xf>
    <xf numFmtId="0" fontId="23" fillId="2" borderId="0" xfId="1" applyNumberFormat="1" applyFont="1" applyFill="1" applyBorder="1" applyAlignment="1">
      <alignment horizontal="justify" vertical="center"/>
    </xf>
    <xf numFmtId="0" fontId="22" fillId="0" borderId="0" xfId="1" applyNumberFormat="1" applyFont="1" applyFill="1" applyBorder="1" applyAlignment="1">
      <alignment horizontal="justify" vertical="center" wrapText="1"/>
    </xf>
    <xf numFmtId="0" fontId="23" fillId="2" borderId="0" xfId="1" applyFont="1" applyFill="1" applyBorder="1" applyAlignment="1">
      <alignment horizontal="justify" vertical="center"/>
    </xf>
    <xf numFmtId="0" fontId="22" fillId="2" borderId="11" xfId="1" applyNumberFormat="1" applyFont="1" applyFill="1" applyBorder="1" applyAlignment="1">
      <alignment horizontal="right" vertical="center"/>
    </xf>
    <xf numFmtId="0" fontId="20" fillId="2" borderId="10" xfId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horizontal="center" vertical="center"/>
    </xf>
    <xf numFmtId="0" fontId="20" fillId="2" borderId="11" xfId="1" applyFont="1" applyFill="1" applyBorder="1" applyAlignment="1">
      <alignment vertical="center"/>
    </xf>
    <xf numFmtId="0" fontId="20" fillId="0" borderId="0" xfId="1" applyNumberFormat="1" applyFont="1" applyFill="1" applyBorder="1" applyAlignment="1">
      <alignment horizontal="left" vertical="center"/>
    </xf>
    <xf numFmtId="0" fontId="23" fillId="2" borderId="0" xfId="1" applyNumberFormat="1" applyFont="1" applyFill="1" applyBorder="1" applyAlignment="1">
      <alignment horizontal="left" vertical="center" wrapText="1"/>
    </xf>
    <xf numFmtId="0" fontId="22" fillId="0" borderId="0" xfId="1" applyNumberFormat="1" applyFont="1" applyFill="1" applyBorder="1" applyAlignment="1">
      <alignment horizontal="left" vertical="center" wrapText="1"/>
    </xf>
    <xf numFmtId="0" fontId="23" fillId="2" borderId="19" xfId="1" applyNumberFormat="1" applyFont="1" applyFill="1" applyBorder="1" applyAlignment="1">
      <alignment horizontal="left" vertical="center"/>
    </xf>
    <xf numFmtId="0" fontId="23" fillId="2" borderId="19" xfId="1" applyFont="1" applyFill="1" applyBorder="1" applyAlignment="1">
      <alignment vertical="center"/>
    </xf>
    <xf numFmtId="0" fontId="22" fillId="2" borderId="10" xfId="1" applyFont="1" applyFill="1" applyBorder="1" applyAlignment="1">
      <alignment vertical="center"/>
    </xf>
    <xf numFmtId="0" fontId="22" fillId="2" borderId="0" xfId="1" applyFont="1" applyFill="1" applyBorder="1" applyAlignment="1">
      <alignment vertical="center"/>
    </xf>
    <xf numFmtId="0" fontId="23" fillId="2" borderId="0" xfId="1" applyFont="1" applyFill="1" applyBorder="1" applyAlignment="1">
      <alignment vertical="center"/>
    </xf>
    <xf numFmtId="0" fontId="24" fillId="2" borderId="11" xfId="1" applyFont="1" applyFill="1" applyBorder="1" applyAlignment="1">
      <alignment vertical="center"/>
    </xf>
    <xf numFmtId="0" fontId="17" fillId="2" borderId="0" xfId="1" applyNumberFormat="1" applyFont="1" applyFill="1" applyBorder="1" applyAlignment="1">
      <alignment horizontal="center" vertical="center"/>
    </xf>
    <xf numFmtId="0" fontId="20" fillId="0" borderId="0" xfId="1" applyNumberFormat="1" applyFont="1" applyFill="1" applyBorder="1" applyAlignment="1">
      <alignment horizontal="center" vertical="center"/>
    </xf>
    <xf numFmtId="0" fontId="18" fillId="2" borderId="11" xfId="1" applyFont="1" applyFill="1" applyBorder="1" applyAlignment="1">
      <alignment horizontal="center" vertical="center"/>
    </xf>
    <xf numFmtId="0" fontId="17" fillId="2" borderId="0" xfId="1" applyFont="1" applyFill="1" applyBorder="1" applyAlignment="1">
      <alignment horizontal="center" vertical="center"/>
    </xf>
    <xf numFmtId="0" fontId="26" fillId="0" borderId="0" xfId="1" applyFont="1" applyFill="1" applyBorder="1" applyAlignment="1">
      <alignment horizontal="center" vertical="center"/>
    </xf>
    <xf numFmtId="1" fontId="21" fillId="0" borderId="19" xfId="1" applyNumberFormat="1" applyFont="1" applyFill="1" applyBorder="1" applyAlignment="1">
      <alignment vertical="center"/>
    </xf>
    <xf numFmtId="0" fontId="21" fillId="0" borderId="19" xfId="1" applyFont="1" applyFill="1" applyBorder="1" applyAlignment="1">
      <alignment vertical="center"/>
    </xf>
    <xf numFmtId="0" fontId="20" fillId="0" borderId="19" xfId="1" applyFont="1" applyFill="1" applyBorder="1" applyAlignment="1">
      <alignment vertical="center"/>
    </xf>
    <xf numFmtId="0" fontId="20" fillId="0" borderId="11" xfId="1" applyFont="1" applyFill="1" applyBorder="1" applyAlignment="1">
      <alignment vertical="center"/>
    </xf>
    <xf numFmtId="0" fontId="22" fillId="2" borderId="0" xfId="1" applyFont="1" applyFill="1" applyAlignment="1">
      <alignment vertical="center"/>
    </xf>
    <xf numFmtId="0" fontId="22" fillId="2" borderId="19" xfId="1" applyFont="1" applyFill="1" applyBorder="1" applyAlignment="1">
      <alignment vertical="center"/>
    </xf>
    <xf numFmtId="0" fontId="22" fillId="2" borderId="21" xfId="1" applyFont="1" applyFill="1" applyBorder="1" applyAlignment="1">
      <alignment vertical="center"/>
    </xf>
    <xf numFmtId="0" fontId="22" fillId="2" borderId="17" xfId="1" applyFont="1" applyFill="1" applyBorder="1" applyAlignment="1">
      <alignment vertical="center"/>
    </xf>
    <xf numFmtId="0" fontId="23" fillId="2" borderId="6" xfId="1" applyFont="1" applyFill="1" applyBorder="1" applyAlignment="1">
      <alignment vertical="center"/>
    </xf>
    <xf numFmtId="0" fontId="22" fillId="2" borderId="6" xfId="1" applyFont="1" applyFill="1" applyBorder="1" applyAlignment="1">
      <alignment vertical="center"/>
    </xf>
    <xf numFmtId="0" fontId="22" fillId="2" borderId="22" xfId="1" applyFont="1" applyFill="1" applyBorder="1" applyAlignment="1">
      <alignment vertical="center"/>
    </xf>
    <xf numFmtId="0" fontId="24" fillId="2" borderId="17" xfId="1" applyFont="1" applyFill="1" applyBorder="1" applyAlignment="1">
      <alignment vertical="center"/>
    </xf>
    <xf numFmtId="0" fontId="22" fillId="0" borderId="0" xfId="1" applyFont="1" applyAlignment="1">
      <alignment vertical="center"/>
    </xf>
    <xf numFmtId="0" fontId="22" fillId="0" borderId="0" xfId="1" applyFont="1" applyBorder="1" applyAlignment="1">
      <alignment vertical="center"/>
    </xf>
    <xf numFmtId="0" fontId="23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24" fillId="0" borderId="0" xfId="1" applyFont="1" applyAlignment="1">
      <alignment vertical="center"/>
    </xf>
    <xf numFmtId="0" fontId="23" fillId="0" borderId="0" xfId="1" applyNumberFormat="1" applyFont="1" applyFill="1" applyAlignment="1">
      <alignment horizontal="left" vertical="center"/>
    </xf>
    <xf numFmtId="0" fontId="22" fillId="0" borderId="0" xfId="1" applyNumberFormat="1" applyFont="1" applyFill="1" applyAlignment="1">
      <alignment horizontal="left" vertical="center"/>
    </xf>
    <xf numFmtId="0" fontId="17" fillId="0" borderId="0" xfId="1" applyNumberFormat="1" applyFont="1" applyFill="1" applyAlignment="1">
      <alignment horizontal="left" vertical="center"/>
    </xf>
    <xf numFmtId="0" fontId="26" fillId="0" borderId="0" xfId="1" applyNumberFormat="1" applyFont="1" applyFill="1" applyAlignment="1">
      <alignment horizontal="left" vertical="center"/>
    </xf>
    <xf numFmtId="0" fontId="27" fillId="0" borderId="11" xfId="1" applyFont="1" applyFill="1" applyBorder="1" applyAlignment="1">
      <alignment vertical="center"/>
    </xf>
    <xf numFmtId="0" fontId="23" fillId="0" borderId="0" xfId="1" applyNumberFormat="1" applyFont="1" applyFill="1" applyAlignment="1">
      <alignment vertical="center"/>
    </xf>
    <xf numFmtId="0" fontId="22" fillId="0" borderId="0" xfId="1" applyNumberFormat="1" applyFont="1" applyFill="1" applyAlignment="1">
      <alignment vertical="center"/>
    </xf>
    <xf numFmtId="1" fontId="22" fillId="0" borderId="0" xfId="1" applyNumberFormat="1" applyFont="1" applyFill="1" applyAlignment="1">
      <alignment vertical="center"/>
    </xf>
    <xf numFmtId="0" fontId="22" fillId="0" borderId="11" xfId="1" applyNumberFormat="1" applyFont="1" applyFill="1" applyBorder="1" applyAlignment="1">
      <alignment horizontal="right" vertical="center"/>
    </xf>
    <xf numFmtId="0" fontId="21" fillId="0" borderId="0" xfId="1" applyNumberFormat="1" applyFont="1" applyFill="1" applyBorder="1" applyAlignment="1">
      <alignment horizontal="left" vertical="center"/>
    </xf>
    <xf numFmtId="0" fontId="22" fillId="0" borderId="10" xfId="1" applyFont="1" applyFill="1" applyBorder="1" applyAlignment="1">
      <alignment vertical="center"/>
    </xf>
    <xf numFmtId="0" fontId="22" fillId="0" borderId="21" xfId="1" applyFont="1" applyFill="1" applyBorder="1" applyAlignment="1">
      <alignment vertical="center"/>
    </xf>
    <xf numFmtId="0" fontId="23" fillId="0" borderId="6" xfId="1" applyNumberFormat="1" applyFont="1" applyFill="1" applyBorder="1" applyAlignment="1">
      <alignment horizontal="left" vertical="center"/>
    </xf>
    <xf numFmtId="0" fontId="22" fillId="0" borderId="6" xfId="1" applyNumberFormat="1" applyFont="1" applyFill="1" applyBorder="1" applyAlignment="1">
      <alignment horizontal="left" vertical="center"/>
    </xf>
    <xf numFmtId="0" fontId="23" fillId="0" borderId="0" xfId="1" applyFont="1" applyFill="1" applyAlignment="1">
      <alignment vertical="center"/>
    </xf>
    <xf numFmtId="0" fontId="24" fillId="0" borderId="0" xfId="1" applyFont="1" applyFill="1" applyAlignment="1">
      <alignment vertical="center"/>
    </xf>
    <xf numFmtId="0" fontId="20" fillId="0" borderId="10" xfId="1" applyFont="1" applyFill="1" applyBorder="1" applyAlignment="1">
      <alignment vertical="center"/>
    </xf>
    <xf numFmtId="0" fontId="20" fillId="0" borderId="3" xfId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18" fillId="0" borderId="11" xfId="1" applyFont="1" applyFill="1" applyBorder="1" applyAlignment="1">
      <alignment horizontal="justify" vertical="center"/>
    </xf>
    <xf numFmtId="1" fontId="20" fillId="0" borderId="0" xfId="1" applyNumberFormat="1" applyFont="1" applyFill="1" applyAlignment="1">
      <alignment vertical="center"/>
    </xf>
    <xf numFmtId="0" fontId="24" fillId="0" borderId="11" xfId="1" applyFont="1" applyFill="1" applyBorder="1" applyAlignment="1">
      <alignment horizontal="justify" vertical="center"/>
    </xf>
    <xf numFmtId="0" fontId="19" fillId="0" borderId="10" xfId="1" applyFont="1" applyFill="1" applyBorder="1" applyAlignment="1">
      <alignment vertical="center"/>
    </xf>
    <xf numFmtId="166" fontId="20" fillId="0" borderId="11" xfId="9" applyNumberFormat="1" applyFont="1" applyFill="1" applyBorder="1" applyAlignment="1">
      <alignment vertical="center"/>
    </xf>
    <xf numFmtId="0" fontId="19" fillId="0" borderId="10" xfId="1" applyFont="1" applyFill="1" applyBorder="1" applyAlignment="1">
      <alignment horizontal="center" vertical="center"/>
    </xf>
    <xf numFmtId="0" fontId="25" fillId="0" borderId="10" xfId="1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vertical="center"/>
    </xf>
    <xf numFmtId="0" fontId="27" fillId="0" borderId="6" xfId="1" applyFont="1" applyFill="1" applyBorder="1" applyAlignment="1">
      <alignment vertical="center"/>
    </xf>
    <xf numFmtId="0" fontId="22" fillId="0" borderId="22" xfId="1" applyFont="1" applyFill="1" applyBorder="1" applyAlignment="1">
      <alignment vertical="center"/>
    </xf>
    <xf numFmtId="0" fontId="24" fillId="0" borderId="17" xfId="1" applyFont="1" applyFill="1" applyBorder="1" applyAlignment="1">
      <alignment horizontal="justify" vertical="center"/>
    </xf>
    <xf numFmtId="0" fontId="22" fillId="0" borderId="0" xfId="1" applyFont="1" applyFill="1" applyBorder="1" applyAlignment="1">
      <alignment horizontal="left" vertical="center" wrapText="1"/>
    </xf>
    <xf numFmtId="0" fontId="22" fillId="0" borderId="4" xfId="1" applyFont="1" applyFill="1" applyBorder="1" applyAlignment="1">
      <alignment vertical="center"/>
    </xf>
    <xf numFmtId="0" fontId="22" fillId="0" borderId="2" xfId="1" applyFont="1" applyFill="1" applyBorder="1" applyAlignment="1">
      <alignment vertical="center"/>
    </xf>
    <xf numFmtId="0" fontId="18" fillId="0" borderId="11" xfId="1" applyFont="1" applyFill="1" applyBorder="1" applyAlignment="1">
      <alignment horizontal="right" vertical="center" readingOrder="2"/>
    </xf>
    <xf numFmtId="0" fontId="21" fillId="0" borderId="3" xfId="1" applyFont="1" applyFill="1" applyBorder="1" applyAlignment="1">
      <alignment horizontal="center" vertical="center"/>
    </xf>
    <xf numFmtId="0" fontId="19" fillId="0" borderId="3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horizontal="center" vertical="center"/>
    </xf>
    <xf numFmtId="0" fontId="21" fillId="2" borderId="11" xfId="1" applyNumberFormat="1" applyFont="1" applyFill="1" applyBorder="1" applyAlignment="1">
      <alignment horizontal="center" vertical="center"/>
    </xf>
    <xf numFmtId="0" fontId="21" fillId="2" borderId="3" xfId="1" applyFont="1" applyFill="1" applyBorder="1" applyAlignment="1">
      <alignment horizontal="center" vertical="center"/>
    </xf>
    <xf numFmtId="0" fontId="21" fillId="2" borderId="3" xfId="1" applyFont="1" applyFill="1" applyBorder="1" applyAlignment="1">
      <alignment vertical="center"/>
    </xf>
    <xf numFmtId="0" fontId="28" fillId="2" borderId="3" xfId="1" applyFont="1" applyFill="1" applyBorder="1" applyAlignment="1">
      <alignment vertical="center"/>
    </xf>
    <xf numFmtId="0" fontId="21" fillId="2" borderId="1" xfId="1" applyFont="1" applyFill="1" applyBorder="1" applyAlignment="1">
      <alignment vertical="center"/>
    </xf>
    <xf numFmtId="0" fontId="21" fillId="0" borderId="0" xfId="1" applyFont="1" applyAlignment="1">
      <alignment vertical="center"/>
    </xf>
    <xf numFmtId="0" fontId="21" fillId="0" borderId="11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21" fillId="0" borderId="11" xfId="1" applyNumberFormat="1" applyFont="1" applyFill="1" applyBorder="1" applyAlignment="1">
      <alignment horizontal="center" vertical="center"/>
    </xf>
    <xf numFmtId="0" fontId="21" fillId="0" borderId="11" xfId="1" applyFont="1" applyFill="1" applyBorder="1" applyAlignment="1">
      <alignment vertical="center"/>
    </xf>
    <xf numFmtId="0" fontId="21" fillId="0" borderId="17" xfId="1" applyFont="1" applyFill="1" applyBorder="1" applyAlignment="1">
      <alignment vertical="center"/>
    </xf>
    <xf numFmtId="0" fontId="21" fillId="0" borderId="0" xfId="1" applyFont="1" applyFill="1" applyAlignment="1">
      <alignment vertical="center"/>
    </xf>
    <xf numFmtId="0" fontId="19" fillId="0" borderId="3" xfId="1" applyFont="1" applyFill="1" applyBorder="1" applyAlignment="1">
      <alignment vertical="center"/>
    </xf>
    <xf numFmtId="0" fontId="19" fillId="0" borderId="11" xfId="1" applyFont="1" applyFill="1" applyBorder="1" applyAlignment="1">
      <alignment vertical="center"/>
    </xf>
    <xf numFmtId="0" fontId="21" fillId="0" borderId="3" xfId="1" applyFont="1" applyFill="1" applyBorder="1" applyAlignment="1">
      <alignment vertical="center"/>
    </xf>
    <xf numFmtId="0" fontId="12" fillId="0" borderId="1" xfId="1" applyFont="1" applyFill="1" applyBorder="1"/>
    <xf numFmtId="0" fontId="19" fillId="0" borderId="1" xfId="1" applyFont="1" applyFill="1" applyBorder="1" applyAlignment="1">
      <alignment horizontal="center" vertical="center"/>
    </xf>
    <xf numFmtId="0" fontId="21" fillId="0" borderId="22" xfId="1" applyFont="1" applyFill="1" applyBorder="1" applyAlignment="1">
      <alignment vertical="center"/>
    </xf>
    <xf numFmtId="0" fontId="22" fillId="0" borderId="10" xfId="1" applyFont="1" applyFill="1" applyBorder="1"/>
    <xf numFmtId="0" fontId="21" fillId="0" borderId="3" xfId="1" applyFont="1" applyFill="1" applyBorder="1"/>
    <xf numFmtId="0" fontId="22" fillId="0" borderId="0" xfId="1" applyFont="1" applyFill="1" applyBorder="1"/>
    <xf numFmtId="0" fontId="23" fillId="0" borderId="0" xfId="1" applyNumberFormat="1" applyFont="1" applyFill="1" applyAlignment="1">
      <alignment horizontal="left"/>
    </xf>
    <xf numFmtId="0" fontId="22" fillId="0" borderId="3" xfId="1" applyFont="1" applyFill="1" applyBorder="1" applyAlignment="1">
      <alignment horizontal="center"/>
    </xf>
    <xf numFmtId="1" fontId="22" fillId="0" borderId="11" xfId="1" applyNumberFormat="1" applyFont="1" applyFill="1" applyBorder="1"/>
    <xf numFmtId="1" fontId="22" fillId="0" borderId="0" xfId="1" applyNumberFormat="1" applyFont="1" applyFill="1" applyBorder="1"/>
    <xf numFmtId="0" fontId="22" fillId="0" borderId="0" xfId="1" applyFont="1" applyFill="1"/>
    <xf numFmtId="0" fontId="24" fillId="0" borderId="11" xfId="1" applyFont="1" applyFill="1" applyBorder="1" applyAlignment="1">
      <alignment horizontal="right" vertical="justify"/>
    </xf>
    <xf numFmtId="0" fontId="22" fillId="0" borderId="21" xfId="1" applyFont="1" applyFill="1" applyBorder="1"/>
    <xf numFmtId="0" fontId="21" fillId="0" borderId="17" xfId="1" applyFont="1" applyFill="1" applyBorder="1"/>
    <xf numFmtId="0" fontId="22" fillId="0" borderId="17" xfId="1" applyFont="1" applyFill="1" applyBorder="1"/>
    <xf numFmtId="0" fontId="23" fillId="0" borderId="6" xfId="1" applyNumberFormat="1" applyFont="1" applyFill="1" applyBorder="1" applyAlignment="1">
      <alignment horizontal="left"/>
    </xf>
    <xf numFmtId="0" fontId="29" fillId="0" borderId="6" xfId="1" applyNumberFormat="1" applyFont="1" applyFill="1" applyBorder="1" applyAlignment="1">
      <alignment horizontal="left"/>
    </xf>
    <xf numFmtId="0" fontId="22" fillId="0" borderId="6" xfId="1" applyFont="1" applyFill="1" applyBorder="1"/>
    <xf numFmtId="0" fontId="24" fillId="0" borderId="17" xfId="1" applyFont="1" applyFill="1" applyBorder="1" applyAlignment="1">
      <alignment horizontal="right" vertical="justify"/>
    </xf>
    <xf numFmtId="1" fontId="21" fillId="0" borderId="11" xfId="1" applyNumberFormat="1" applyFont="1" applyFill="1" applyBorder="1" applyAlignment="1">
      <alignment horizontal="right" vertical="center"/>
    </xf>
    <xf numFmtId="1" fontId="20" fillId="2" borderId="11" xfId="1" applyNumberFormat="1" applyFont="1" applyFill="1" applyBorder="1" applyAlignment="1">
      <alignment horizontal="right" vertical="center"/>
    </xf>
    <xf numFmtId="1" fontId="22" fillId="0" borderId="11" xfId="1" applyNumberFormat="1" applyFont="1" applyFill="1" applyBorder="1" applyAlignment="1">
      <alignment horizontal="right" vertical="center"/>
    </xf>
    <xf numFmtId="1" fontId="22" fillId="0" borderId="11" xfId="1" applyNumberFormat="1" applyFont="1" applyFill="1" applyBorder="1" applyAlignment="1">
      <alignment horizontal="right" vertical="center" indent="1"/>
    </xf>
    <xf numFmtId="1" fontId="21" fillId="0" borderId="11" xfId="1" applyNumberFormat="1" applyFont="1" applyFill="1" applyBorder="1" applyAlignment="1">
      <alignment horizontal="right" vertical="center" indent="1"/>
    </xf>
    <xf numFmtId="0" fontId="0" fillId="0" borderId="0" xfId="0" applyNumberFormat="1"/>
    <xf numFmtId="0" fontId="20" fillId="0" borderId="13" xfId="1" applyFont="1" applyFill="1" applyBorder="1" applyAlignment="1">
      <alignment horizontal="center" vertical="center"/>
    </xf>
    <xf numFmtId="0" fontId="20" fillId="0" borderId="14" xfId="1" applyFont="1" applyFill="1" applyBorder="1" applyAlignment="1">
      <alignment horizontal="center" vertical="center"/>
    </xf>
    <xf numFmtId="0" fontId="19" fillId="0" borderId="16" xfId="1" applyFont="1" applyFill="1" applyBorder="1" applyAlignment="1">
      <alignment horizontal="center" vertical="center"/>
    </xf>
    <xf numFmtId="0" fontId="30" fillId="0" borderId="0" xfId="0" applyFont="1"/>
    <xf numFmtId="0" fontId="30" fillId="0" borderId="28" xfId="0" applyNumberFormat="1" applyFont="1" applyBorder="1"/>
    <xf numFmtId="0" fontId="0" fillId="3" borderId="0" xfId="0" applyFill="1"/>
    <xf numFmtId="0" fontId="0" fillId="3" borderId="0" xfId="0" applyNumberFormat="1" applyFill="1"/>
    <xf numFmtId="0" fontId="30" fillId="3" borderId="28" xfId="0" applyNumberFormat="1" applyFont="1" applyFill="1" applyBorder="1"/>
    <xf numFmtId="0" fontId="19" fillId="0" borderId="25" xfId="1" applyFont="1" applyFill="1" applyBorder="1" applyAlignment="1">
      <alignment horizontal="center" vertical="center"/>
    </xf>
    <xf numFmtId="0" fontId="19" fillId="0" borderId="23" xfId="1" applyFont="1" applyFill="1" applyBorder="1" applyAlignment="1">
      <alignment horizontal="center" vertical="center"/>
    </xf>
    <xf numFmtId="0" fontId="19" fillId="0" borderId="24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center" vertical="center"/>
    </xf>
    <xf numFmtId="0" fontId="19" fillId="0" borderId="19" xfId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center" vertical="center" textRotation="90" wrapText="1"/>
    </xf>
    <xf numFmtId="0" fontId="10" fillId="0" borderId="4" xfId="1" applyFont="1" applyFill="1" applyBorder="1" applyAlignment="1">
      <alignment horizontal="center" vertical="center" textRotation="90" wrapText="1"/>
    </xf>
    <xf numFmtId="0" fontId="10" fillId="0" borderId="8" xfId="1" applyFont="1" applyFill="1" applyBorder="1" applyAlignment="1">
      <alignment horizontal="center" vertical="center" textRotation="90"/>
    </xf>
    <xf numFmtId="0" fontId="10" fillId="0" borderId="3" xfId="1" applyFont="1" applyFill="1" applyBorder="1" applyAlignment="1">
      <alignment horizontal="center" vertical="center" textRotation="90"/>
    </xf>
    <xf numFmtId="0" fontId="9" fillId="0" borderId="4" xfId="1" applyFont="1" applyFill="1" applyBorder="1" applyAlignment="1">
      <alignment horizontal="center" vertical="center" textRotation="90"/>
    </xf>
    <xf numFmtId="0" fontId="9" fillId="0" borderId="7" xfId="1" applyFont="1" applyFill="1" applyBorder="1" applyAlignment="1">
      <alignment horizontal="center" vertical="center" textRotation="90"/>
    </xf>
    <xf numFmtId="0" fontId="9" fillId="0" borderId="3" xfId="1" applyFont="1" applyFill="1" applyBorder="1" applyAlignment="1">
      <alignment horizontal="center" vertical="center" textRotation="90"/>
    </xf>
    <xf numFmtId="0" fontId="9" fillId="0" borderId="5" xfId="1" applyFont="1" applyFill="1" applyBorder="1" applyAlignment="1">
      <alignment horizontal="center" vertical="center" textRotation="90"/>
    </xf>
    <xf numFmtId="0" fontId="20" fillId="0" borderId="13" xfId="1" applyFont="1" applyFill="1" applyBorder="1" applyAlignment="1">
      <alignment horizontal="center" vertical="center"/>
    </xf>
    <xf numFmtId="0" fontId="20" fillId="0" borderId="14" xfId="1" applyFont="1" applyFill="1" applyBorder="1" applyAlignment="1">
      <alignment horizontal="center" vertical="center"/>
    </xf>
    <xf numFmtId="0" fontId="20" fillId="0" borderId="20" xfId="1" applyFont="1" applyFill="1" applyBorder="1" applyAlignment="1">
      <alignment horizontal="center" vertical="center"/>
    </xf>
    <xf numFmtId="0" fontId="19" fillId="0" borderId="16" xfId="1" applyFont="1" applyFill="1" applyBorder="1" applyAlignment="1">
      <alignment horizontal="center" vertical="center"/>
    </xf>
    <xf numFmtId="0" fontId="19" fillId="0" borderId="27" xfId="1" applyFont="1" applyFill="1" applyBorder="1" applyAlignment="1">
      <alignment horizontal="center" vertical="center"/>
    </xf>
    <xf numFmtId="0" fontId="23" fillId="0" borderId="19" xfId="1" applyNumberFormat="1" applyFont="1" applyFill="1" applyBorder="1" applyAlignment="1">
      <alignment horizontal="left" vertical="center" wrapText="1"/>
    </xf>
    <xf numFmtId="0" fontId="23" fillId="0" borderId="19" xfId="1" applyFont="1" applyFill="1" applyBorder="1" applyAlignment="1">
      <alignment horizontal="left" vertical="center" wrapText="1"/>
    </xf>
    <xf numFmtId="0" fontId="23" fillId="0" borderId="19" xfId="1" applyFont="1" applyFill="1" applyBorder="1" applyAlignment="1">
      <alignment vertical="center" wrapText="1"/>
    </xf>
    <xf numFmtId="0" fontId="17" fillId="0" borderId="19" xfId="1" applyNumberFormat="1" applyFont="1" applyFill="1" applyBorder="1" applyAlignment="1">
      <alignment horizontal="left" vertical="center" wrapText="1"/>
    </xf>
    <xf numFmtId="0" fontId="8" fillId="0" borderId="22" xfId="1" applyNumberFormat="1" applyFont="1" applyFill="1" applyBorder="1" applyAlignment="1">
      <alignment horizontal="left" vertical="center" wrapText="1"/>
    </xf>
    <xf numFmtId="0" fontId="17" fillId="2" borderId="19" xfId="1" applyNumberFormat="1" applyFont="1" applyFill="1" applyBorder="1" applyAlignment="1">
      <alignment horizontal="left" vertical="center" wrapText="1"/>
    </xf>
    <xf numFmtId="0" fontId="23" fillId="2" borderId="19" xfId="1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pivotButton="1"/>
  </cellXfs>
  <cellStyles count="12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Normal 3 2" xfId="11"/>
    <cellStyle name="Normal 4" xfId="10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7"/>
  <sheetViews>
    <sheetView showGridLines="0" workbookViewId="0">
      <selection sqref="A1:XFD1048576"/>
    </sheetView>
  </sheetViews>
  <sheetFormatPr defaultRowHeight="12.75" x14ac:dyDescent="0.2"/>
  <cols>
    <col min="1" max="1" width="2.875" style="32" customWidth="1"/>
    <col min="2" max="2" width="2.625" style="32" customWidth="1"/>
    <col min="3" max="3" width="1.125" style="1" customWidth="1"/>
    <col min="4" max="4" width="20.625" style="37" customWidth="1"/>
    <col min="5" max="5" width="2.625" style="1" hidden="1" customWidth="1"/>
    <col min="6" max="6" width="9.125" style="1" customWidth="1"/>
    <col min="7" max="7" width="0.75" style="1" customWidth="1"/>
    <col min="8" max="8" width="9.875" style="1" customWidth="1"/>
    <col min="9" max="9" width="0.75" style="1" customWidth="1"/>
    <col min="10" max="10" width="9.125" style="1" customWidth="1"/>
    <col min="11" max="11" width="0.75" style="1" customWidth="1"/>
    <col min="12" max="12" width="9.875" style="1" customWidth="1"/>
    <col min="13" max="13" width="0.75" style="1" customWidth="1"/>
    <col min="14" max="14" width="20.625" style="2" customWidth="1"/>
    <col min="15" max="15" width="1.125" style="1" customWidth="1"/>
    <col min="16" max="244" width="9" style="1"/>
    <col min="245" max="245" width="2.875" style="1" customWidth="1"/>
    <col min="246" max="246" width="2.625" style="1" customWidth="1"/>
    <col min="247" max="247" width="1.125" style="1" customWidth="1"/>
    <col min="248" max="248" width="19.375" style="1" customWidth="1"/>
    <col min="249" max="249" width="0" style="1" hidden="1" customWidth="1"/>
    <col min="250" max="250" width="7.625" style="1" customWidth="1"/>
    <col min="251" max="251" width="0.75" style="1" customWidth="1"/>
    <col min="252" max="252" width="8.625" style="1" customWidth="1"/>
    <col min="253" max="253" width="0.75" style="1" customWidth="1"/>
    <col min="254" max="254" width="7.625" style="1" customWidth="1"/>
    <col min="255" max="255" width="0.75" style="1" customWidth="1"/>
    <col min="256" max="256" width="7.875" style="1" customWidth="1"/>
    <col min="257" max="257" width="0.75" style="1" customWidth="1"/>
    <col min="258" max="258" width="18.625" style="1" customWidth="1"/>
    <col min="259" max="259" width="1.125" style="1" customWidth="1"/>
    <col min="260" max="500" width="9" style="1"/>
    <col min="501" max="501" width="2.875" style="1" customWidth="1"/>
    <col min="502" max="502" width="2.625" style="1" customWidth="1"/>
    <col min="503" max="503" width="1.125" style="1" customWidth="1"/>
    <col min="504" max="504" width="19.375" style="1" customWidth="1"/>
    <col min="505" max="505" width="0" style="1" hidden="1" customWidth="1"/>
    <col min="506" max="506" width="7.625" style="1" customWidth="1"/>
    <col min="507" max="507" width="0.75" style="1" customWidth="1"/>
    <col min="508" max="508" width="8.625" style="1" customWidth="1"/>
    <col min="509" max="509" width="0.75" style="1" customWidth="1"/>
    <col min="510" max="510" width="7.625" style="1" customWidth="1"/>
    <col min="511" max="511" width="0.75" style="1" customWidth="1"/>
    <col min="512" max="512" width="7.875" style="1" customWidth="1"/>
    <col min="513" max="513" width="0.75" style="1" customWidth="1"/>
    <col min="514" max="514" width="18.625" style="1" customWidth="1"/>
    <col min="515" max="515" width="1.125" style="1" customWidth="1"/>
    <col min="516" max="756" width="9" style="1"/>
    <col min="757" max="757" width="2.875" style="1" customWidth="1"/>
    <col min="758" max="758" width="2.625" style="1" customWidth="1"/>
    <col min="759" max="759" width="1.125" style="1" customWidth="1"/>
    <col min="760" max="760" width="19.375" style="1" customWidth="1"/>
    <col min="761" max="761" width="0" style="1" hidden="1" customWidth="1"/>
    <col min="762" max="762" width="7.625" style="1" customWidth="1"/>
    <col min="763" max="763" width="0.75" style="1" customWidth="1"/>
    <col min="764" max="764" width="8.625" style="1" customWidth="1"/>
    <col min="765" max="765" width="0.75" style="1" customWidth="1"/>
    <col min="766" max="766" width="7.625" style="1" customWidth="1"/>
    <col min="767" max="767" width="0.75" style="1" customWidth="1"/>
    <col min="768" max="768" width="7.875" style="1" customWidth="1"/>
    <col min="769" max="769" width="0.75" style="1" customWidth="1"/>
    <col min="770" max="770" width="18.625" style="1" customWidth="1"/>
    <col min="771" max="771" width="1.125" style="1" customWidth="1"/>
    <col min="772" max="1012" width="9" style="1"/>
    <col min="1013" max="1013" width="2.875" style="1" customWidth="1"/>
    <col min="1014" max="1014" width="2.625" style="1" customWidth="1"/>
    <col min="1015" max="1015" width="1.125" style="1" customWidth="1"/>
    <col min="1016" max="1016" width="19.375" style="1" customWidth="1"/>
    <col min="1017" max="1017" width="0" style="1" hidden="1" customWidth="1"/>
    <col min="1018" max="1018" width="7.625" style="1" customWidth="1"/>
    <col min="1019" max="1019" width="0.75" style="1" customWidth="1"/>
    <col min="1020" max="1020" width="8.625" style="1" customWidth="1"/>
    <col min="1021" max="1021" width="0.75" style="1" customWidth="1"/>
    <col min="1022" max="1022" width="7.625" style="1" customWidth="1"/>
    <col min="1023" max="1023" width="0.75" style="1" customWidth="1"/>
    <col min="1024" max="1024" width="7.875" style="1" customWidth="1"/>
    <col min="1025" max="1025" width="0.75" style="1" customWidth="1"/>
    <col min="1026" max="1026" width="18.625" style="1" customWidth="1"/>
    <col min="1027" max="1027" width="1.125" style="1" customWidth="1"/>
    <col min="1028" max="1268" width="9" style="1"/>
    <col min="1269" max="1269" width="2.875" style="1" customWidth="1"/>
    <col min="1270" max="1270" width="2.625" style="1" customWidth="1"/>
    <col min="1271" max="1271" width="1.125" style="1" customWidth="1"/>
    <col min="1272" max="1272" width="19.375" style="1" customWidth="1"/>
    <col min="1273" max="1273" width="0" style="1" hidden="1" customWidth="1"/>
    <col min="1274" max="1274" width="7.625" style="1" customWidth="1"/>
    <col min="1275" max="1275" width="0.75" style="1" customWidth="1"/>
    <col min="1276" max="1276" width="8.625" style="1" customWidth="1"/>
    <col min="1277" max="1277" width="0.75" style="1" customWidth="1"/>
    <col min="1278" max="1278" width="7.625" style="1" customWidth="1"/>
    <col min="1279" max="1279" width="0.75" style="1" customWidth="1"/>
    <col min="1280" max="1280" width="7.875" style="1" customWidth="1"/>
    <col min="1281" max="1281" width="0.75" style="1" customWidth="1"/>
    <col min="1282" max="1282" width="18.625" style="1" customWidth="1"/>
    <col min="1283" max="1283" width="1.125" style="1" customWidth="1"/>
    <col min="1284" max="1524" width="9" style="1"/>
    <col min="1525" max="1525" width="2.875" style="1" customWidth="1"/>
    <col min="1526" max="1526" width="2.625" style="1" customWidth="1"/>
    <col min="1527" max="1527" width="1.125" style="1" customWidth="1"/>
    <col min="1528" max="1528" width="19.375" style="1" customWidth="1"/>
    <col min="1529" max="1529" width="0" style="1" hidden="1" customWidth="1"/>
    <col min="1530" max="1530" width="7.625" style="1" customWidth="1"/>
    <col min="1531" max="1531" width="0.75" style="1" customWidth="1"/>
    <col min="1532" max="1532" width="8.625" style="1" customWidth="1"/>
    <col min="1533" max="1533" width="0.75" style="1" customWidth="1"/>
    <col min="1534" max="1534" width="7.625" style="1" customWidth="1"/>
    <col min="1535" max="1535" width="0.75" style="1" customWidth="1"/>
    <col min="1536" max="1536" width="7.875" style="1" customWidth="1"/>
    <col min="1537" max="1537" width="0.75" style="1" customWidth="1"/>
    <col min="1538" max="1538" width="18.625" style="1" customWidth="1"/>
    <col min="1539" max="1539" width="1.125" style="1" customWidth="1"/>
    <col min="1540" max="1780" width="9" style="1"/>
    <col min="1781" max="1781" width="2.875" style="1" customWidth="1"/>
    <col min="1782" max="1782" width="2.625" style="1" customWidth="1"/>
    <col min="1783" max="1783" width="1.125" style="1" customWidth="1"/>
    <col min="1784" max="1784" width="19.375" style="1" customWidth="1"/>
    <col min="1785" max="1785" width="0" style="1" hidden="1" customWidth="1"/>
    <col min="1786" max="1786" width="7.625" style="1" customWidth="1"/>
    <col min="1787" max="1787" width="0.75" style="1" customWidth="1"/>
    <col min="1788" max="1788" width="8.625" style="1" customWidth="1"/>
    <col min="1789" max="1789" width="0.75" style="1" customWidth="1"/>
    <col min="1790" max="1790" width="7.625" style="1" customWidth="1"/>
    <col min="1791" max="1791" width="0.75" style="1" customWidth="1"/>
    <col min="1792" max="1792" width="7.875" style="1" customWidth="1"/>
    <col min="1793" max="1793" width="0.75" style="1" customWidth="1"/>
    <col min="1794" max="1794" width="18.625" style="1" customWidth="1"/>
    <col min="1795" max="1795" width="1.125" style="1" customWidth="1"/>
    <col min="1796" max="2036" width="9" style="1"/>
    <col min="2037" max="2037" width="2.875" style="1" customWidth="1"/>
    <col min="2038" max="2038" width="2.625" style="1" customWidth="1"/>
    <col min="2039" max="2039" width="1.125" style="1" customWidth="1"/>
    <col min="2040" max="2040" width="19.375" style="1" customWidth="1"/>
    <col min="2041" max="2041" width="0" style="1" hidden="1" customWidth="1"/>
    <col min="2042" max="2042" width="7.625" style="1" customWidth="1"/>
    <col min="2043" max="2043" width="0.75" style="1" customWidth="1"/>
    <col min="2044" max="2044" width="8.625" style="1" customWidth="1"/>
    <col min="2045" max="2045" width="0.75" style="1" customWidth="1"/>
    <col min="2046" max="2046" width="7.625" style="1" customWidth="1"/>
    <col min="2047" max="2047" width="0.75" style="1" customWidth="1"/>
    <col min="2048" max="2048" width="7.875" style="1" customWidth="1"/>
    <col min="2049" max="2049" width="0.75" style="1" customWidth="1"/>
    <col min="2050" max="2050" width="18.625" style="1" customWidth="1"/>
    <col min="2051" max="2051" width="1.125" style="1" customWidth="1"/>
    <col min="2052" max="2292" width="9" style="1"/>
    <col min="2293" max="2293" width="2.875" style="1" customWidth="1"/>
    <col min="2294" max="2294" width="2.625" style="1" customWidth="1"/>
    <col min="2295" max="2295" width="1.125" style="1" customWidth="1"/>
    <col min="2296" max="2296" width="19.375" style="1" customWidth="1"/>
    <col min="2297" max="2297" width="0" style="1" hidden="1" customWidth="1"/>
    <col min="2298" max="2298" width="7.625" style="1" customWidth="1"/>
    <col min="2299" max="2299" width="0.75" style="1" customWidth="1"/>
    <col min="2300" max="2300" width="8.625" style="1" customWidth="1"/>
    <col min="2301" max="2301" width="0.75" style="1" customWidth="1"/>
    <col min="2302" max="2302" width="7.625" style="1" customWidth="1"/>
    <col min="2303" max="2303" width="0.75" style="1" customWidth="1"/>
    <col min="2304" max="2304" width="7.875" style="1" customWidth="1"/>
    <col min="2305" max="2305" width="0.75" style="1" customWidth="1"/>
    <col min="2306" max="2306" width="18.625" style="1" customWidth="1"/>
    <col min="2307" max="2307" width="1.125" style="1" customWidth="1"/>
    <col min="2308" max="2548" width="9" style="1"/>
    <col min="2549" max="2549" width="2.875" style="1" customWidth="1"/>
    <col min="2550" max="2550" width="2.625" style="1" customWidth="1"/>
    <col min="2551" max="2551" width="1.125" style="1" customWidth="1"/>
    <col min="2552" max="2552" width="19.375" style="1" customWidth="1"/>
    <col min="2553" max="2553" width="0" style="1" hidden="1" customWidth="1"/>
    <col min="2554" max="2554" width="7.625" style="1" customWidth="1"/>
    <col min="2555" max="2555" width="0.75" style="1" customWidth="1"/>
    <col min="2556" max="2556" width="8.625" style="1" customWidth="1"/>
    <col min="2557" max="2557" width="0.75" style="1" customWidth="1"/>
    <col min="2558" max="2558" width="7.625" style="1" customWidth="1"/>
    <col min="2559" max="2559" width="0.75" style="1" customWidth="1"/>
    <col min="2560" max="2560" width="7.875" style="1" customWidth="1"/>
    <col min="2561" max="2561" width="0.75" style="1" customWidth="1"/>
    <col min="2562" max="2562" width="18.625" style="1" customWidth="1"/>
    <col min="2563" max="2563" width="1.125" style="1" customWidth="1"/>
    <col min="2564" max="2804" width="9" style="1"/>
    <col min="2805" max="2805" width="2.875" style="1" customWidth="1"/>
    <col min="2806" max="2806" width="2.625" style="1" customWidth="1"/>
    <col min="2807" max="2807" width="1.125" style="1" customWidth="1"/>
    <col min="2808" max="2808" width="19.375" style="1" customWidth="1"/>
    <col min="2809" max="2809" width="0" style="1" hidden="1" customWidth="1"/>
    <col min="2810" max="2810" width="7.625" style="1" customWidth="1"/>
    <col min="2811" max="2811" width="0.75" style="1" customWidth="1"/>
    <col min="2812" max="2812" width="8.625" style="1" customWidth="1"/>
    <col min="2813" max="2813" width="0.75" style="1" customWidth="1"/>
    <col min="2814" max="2814" width="7.625" style="1" customWidth="1"/>
    <col min="2815" max="2815" width="0.75" style="1" customWidth="1"/>
    <col min="2816" max="2816" width="7.875" style="1" customWidth="1"/>
    <col min="2817" max="2817" width="0.75" style="1" customWidth="1"/>
    <col min="2818" max="2818" width="18.625" style="1" customWidth="1"/>
    <col min="2819" max="2819" width="1.125" style="1" customWidth="1"/>
    <col min="2820" max="3060" width="9" style="1"/>
    <col min="3061" max="3061" width="2.875" style="1" customWidth="1"/>
    <col min="3062" max="3062" width="2.625" style="1" customWidth="1"/>
    <col min="3063" max="3063" width="1.125" style="1" customWidth="1"/>
    <col min="3064" max="3064" width="19.375" style="1" customWidth="1"/>
    <col min="3065" max="3065" width="0" style="1" hidden="1" customWidth="1"/>
    <col min="3066" max="3066" width="7.625" style="1" customWidth="1"/>
    <col min="3067" max="3067" width="0.75" style="1" customWidth="1"/>
    <col min="3068" max="3068" width="8.625" style="1" customWidth="1"/>
    <col min="3069" max="3069" width="0.75" style="1" customWidth="1"/>
    <col min="3070" max="3070" width="7.625" style="1" customWidth="1"/>
    <col min="3071" max="3071" width="0.75" style="1" customWidth="1"/>
    <col min="3072" max="3072" width="7.875" style="1" customWidth="1"/>
    <col min="3073" max="3073" width="0.75" style="1" customWidth="1"/>
    <col min="3074" max="3074" width="18.625" style="1" customWidth="1"/>
    <col min="3075" max="3075" width="1.125" style="1" customWidth="1"/>
    <col min="3076" max="3316" width="9" style="1"/>
    <col min="3317" max="3317" width="2.875" style="1" customWidth="1"/>
    <col min="3318" max="3318" width="2.625" style="1" customWidth="1"/>
    <col min="3319" max="3319" width="1.125" style="1" customWidth="1"/>
    <col min="3320" max="3320" width="19.375" style="1" customWidth="1"/>
    <col min="3321" max="3321" width="0" style="1" hidden="1" customWidth="1"/>
    <col min="3322" max="3322" width="7.625" style="1" customWidth="1"/>
    <col min="3323" max="3323" width="0.75" style="1" customWidth="1"/>
    <col min="3324" max="3324" width="8.625" style="1" customWidth="1"/>
    <col min="3325" max="3325" width="0.75" style="1" customWidth="1"/>
    <col min="3326" max="3326" width="7.625" style="1" customWidth="1"/>
    <col min="3327" max="3327" width="0.75" style="1" customWidth="1"/>
    <col min="3328" max="3328" width="7.875" style="1" customWidth="1"/>
    <col min="3329" max="3329" width="0.75" style="1" customWidth="1"/>
    <col min="3330" max="3330" width="18.625" style="1" customWidth="1"/>
    <col min="3331" max="3331" width="1.125" style="1" customWidth="1"/>
    <col min="3332" max="3572" width="9" style="1"/>
    <col min="3573" max="3573" width="2.875" style="1" customWidth="1"/>
    <col min="3574" max="3574" width="2.625" style="1" customWidth="1"/>
    <col min="3575" max="3575" width="1.125" style="1" customWidth="1"/>
    <col min="3576" max="3576" width="19.375" style="1" customWidth="1"/>
    <col min="3577" max="3577" width="0" style="1" hidden="1" customWidth="1"/>
    <col min="3578" max="3578" width="7.625" style="1" customWidth="1"/>
    <col min="3579" max="3579" width="0.75" style="1" customWidth="1"/>
    <col min="3580" max="3580" width="8.625" style="1" customWidth="1"/>
    <col min="3581" max="3581" width="0.75" style="1" customWidth="1"/>
    <col min="3582" max="3582" width="7.625" style="1" customWidth="1"/>
    <col min="3583" max="3583" width="0.75" style="1" customWidth="1"/>
    <col min="3584" max="3584" width="7.875" style="1" customWidth="1"/>
    <col min="3585" max="3585" width="0.75" style="1" customWidth="1"/>
    <col min="3586" max="3586" width="18.625" style="1" customWidth="1"/>
    <col min="3587" max="3587" width="1.125" style="1" customWidth="1"/>
    <col min="3588" max="3828" width="9" style="1"/>
    <col min="3829" max="3829" width="2.875" style="1" customWidth="1"/>
    <col min="3830" max="3830" width="2.625" style="1" customWidth="1"/>
    <col min="3831" max="3831" width="1.125" style="1" customWidth="1"/>
    <col min="3832" max="3832" width="19.375" style="1" customWidth="1"/>
    <col min="3833" max="3833" width="0" style="1" hidden="1" customWidth="1"/>
    <col min="3834" max="3834" width="7.625" style="1" customWidth="1"/>
    <col min="3835" max="3835" width="0.75" style="1" customWidth="1"/>
    <col min="3836" max="3836" width="8.625" style="1" customWidth="1"/>
    <col min="3837" max="3837" width="0.75" style="1" customWidth="1"/>
    <col min="3838" max="3838" width="7.625" style="1" customWidth="1"/>
    <col min="3839" max="3839" width="0.75" style="1" customWidth="1"/>
    <col min="3840" max="3840" width="7.875" style="1" customWidth="1"/>
    <col min="3841" max="3841" width="0.75" style="1" customWidth="1"/>
    <col min="3842" max="3842" width="18.625" style="1" customWidth="1"/>
    <col min="3843" max="3843" width="1.125" style="1" customWidth="1"/>
    <col min="3844" max="4084" width="9" style="1"/>
    <col min="4085" max="4085" width="2.875" style="1" customWidth="1"/>
    <col min="4086" max="4086" width="2.625" style="1" customWidth="1"/>
    <col min="4087" max="4087" width="1.125" style="1" customWidth="1"/>
    <col min="4088" max="4088" width="19.375" style="1" customWidth="1"/>
    <col min="4089" max="4089" width="0" style="1" hidden="1" customWidth="1"/>
    <col min="4090" max="4090" width="7.625" style="1" customWidth="1"/>
    <col min="4091" max="4091" width="0.75" style="1" customWidth="1"/>
    <col min="4092" max="4092" width="8.625" style="1" customWidth="1"/>
    <col min="4093" max="4093" width="0.75" style="1" customWidth="1"/>
    <col min="4094" max="4094" width="7.625" style="1" customWidth="1"/>
    <col min="4095" max="4095" width="0.75" style="1" customWidth="1"/>
    <col min="4096" max="4096" width="7.875" style="1" customWidth="1"/>
    <col min="4097" max="4097" width="0.75" style="1" customWidth="1"/>
    <col min="4098" max="4098" width="18.625" style="1" customWidth="1"/>
    <col min="4099" max="4099" width="1.125" style="1" customWidth="1"/>
    <col min="4100" max="4340" width="9" style="1"/>
    <col min="4341" max="4341" width="2.875" style="1" customWidth="1"/>
    <col min="4342" max="4342" width="2.625" style="1" customWidth="1"/>
    <col min="4343" max="4343" width="1.125" style="1" customWidth="1"/>
    <col min="4344" max="4344" width="19.375" style="1" customWidth="1"/>
    <col min="4345" max="4345" width="0" style="1" hidden="1" customWidth="1"/>
    <col min="4346" max="4346" width="7.625" style="1" customWidth="1"/>
    <col min="4347" max="4347" width="0.75" style="1" customWidth="1"/>
    <col min="4348" max="4348" width="8.625" style="1" customWidth="1"/>
    <col min="4349" max="4349" width="0.75" style="1" customWidth="1"/>
    <col min="4350" max="4350" width="7.625" style="1" customWidth="1"/>
    <col min="4351" max="4351" width="0.75" style="1" customWidth="1"/>
    <col min="4352" max="4352" width="7.875" style="1" customWidth="1"/>
    <col min="4353" max="4353" width="0.75" style="1" customWidth="1"/>
    <col min="4354" max="4354" width="18.625" style="1" customWidth="1"/>
    <col min="4355" max="4355" width="1.125" style="1" customWidth="1"/>
    <col min="4356" max="4596" width="9" style="1"/>
    <col min="4597" max="4597" width="2.875" style="1" customWidth="1"/>
    <col min="4598" max="4598" width="2.625" style="1" customWidth="1"/>
    <col min="4599" max="4599" width="1.125" style="1" customWidth="1"/>
    <col min="4600" max="4600" width="19.375" style="1" customWidth="1"/>
    <col min="4601" max="4601" width="0" style="1" hidden="1" customWidth="1"/>
    <col min="4602" max="4602" width="7.625" style="1" customWidth="1"/>
    <col min="4603" max="4603" width="0.75" style="1" customWidth="1"/>
    <col min="4604" max="4604" width="8.625" style="1" customWidth="1"/>
    <col min="4605" max="4605" width="0.75" style="1" customWidth="1"/>
    <col min="4606" max="4606" width="7.625" style="1" customWidth="1"/>
    <col min="4607" max="4607" width="0.75" style="1" customWidth="1"/>
    <col min="4608" max="4608" width="7.875" style="1" customWidth="1"/>
    <col min="4609" max="4609" width="0.75" style="1" customWidth="1"/>
    <col min="4610" max="4610" width="18.625" style="1" customWidth="1"/>
    <col min="4611" max="4611" width="1.125" style="1" customWidth="1"/>
    <col min="4612" max="4852" width="9" style="1"/>
    <col min="4853" max="4853" width="2.875" style="1" customWidth="1"/>
    <col min="4854" max="4854" width="2.625" style="1" customWidth="1"/>
    <col min="4855" max="4855" width="1.125" style="1" customWidth="1"/>
    <col min="4856" max="4856" width="19.375" style="1" customWidth="1"/>
    <col min="4857" max="4857" width="0" style="1" hidden="1" customWidth="1"/>
    <col min="4858" max="4858" width="7.625" style="1" customWidth="1"/>
    <col min="4859" max="4859" width="0.75" style="1" customWidth="1"/>
    <col min="4860" max="4860" width="8.625" style="1" customWidth="1"/>
    <col min="4861" max="4861" width="0.75" style="1" customWidth="1"/>
    <col min="4862" max="4862" width="7.625" style="1" customWidth="1"/>
    <col min="4863" max="4863" width="0.75" style="1" customWidth="1"/>
    <col min="4864" max="4864" width="7.875" style="1" customWidth="1"/>
    <col min="4865" max="4865" width="0.75" style="1" customWidth="1"/>
    <col min="4866" max="4866" width="18.625" style="1" customWidth="1"/>
    <col min="4867" max="4867" width="1.125" style="1" customWidth="1"/>
    <col min="4868" max="5108" width="9" style="1"/>
    <col min="5109" max="5109" width="2.875" style="1" customWidth="1"/>
    <col min="5110" max="5110" width="2.625" style="1" customWidth="1"/>
    <col min="5111" max="5111" width="1.125" style="1" customWidth="1"/>
    <col min="5112" max="5112" width="19.375" style="1" customWidth="1"/>
    <col min="5113" max="5113" width="0" style="1" hidden="1" customWidth="1"/>
    <col min="5114" max="5114" width="7.625" style="1" customWidth="1"/>
    <col min="5115" max="5115" width="0.75" style="1" customWidth="1"/>
    <col min="5116" max="5116" width="8.625" style="1" customWidth="1"/>
    <col min="5117" max="5117" width="0.75" style="1" customWidth="1"/>
    <col min="5118" max="5118" width="7.625" style="1" customWidth="1"/>
    <col min="5119" max="5119" width="0.75" style="1" customWidth="1"/>
    <col min="5120" max="5120" width="7.875" style="1" customWidth="1"/>
    <col min="5121" max="5121" width="0.75" style="1" customWidth="1"/>
    <col min="5122" max="5122" width="18.625" style="1" customWidth="1"/>
    <col min="5123" max="5123" width="1.125" style="1" customWidth="1"/>
    <col min="5124" max="5364" width="9" style="1"/>
    <col min="5365" max="5365" width="2.875" style="1" customWidth="1"/>
    <col min="5366" max="5366" width="2.625" style="1" customWidth="1"/>
    <col min="5367" max="5367" width="1.125" style="1" customWidth="1"/>
    <col min="5368" max="5368" width="19.375" style="1" customWidth="1"/>
    <col min="5369" max="5369" width="0" style="1" hidden="1" customWidth="1"/>
    <col min="5370" max="5370" width="7.625" style="1" customWidth="1"/>
    <col min="5371" max="5371" width="0.75" style="1" customWidth="1"/>
    <col min="5372" max="5372" width="8.625" style="1" customWidth="1"/>
    <col min="5373" max="5373" width="0.75" style="1" customWidth="1"/>
    <col min="5374" max="5374" width="7.625" style="1" customWidth="1"/>
    <col min="5375" max="5375" width="0.75" style="1" customWidth="1"/>
    <col min="5376" max="5376" width="7.875" style="1" customWidth="1"/>
    <col min="5377" max="5377" width="0.75" style="1" customWidth="1"/>
    <col min="5378" max="5378" width="18.625" style="1" customWidth="1"/>
    <col min="5379" max="5379" width="1.125" style="1" customWidth="1"/>
    <col min="5380" max="5620" width="9" style="1"/>
    <col min="5621" max="5621" width="2.875" style="1" customWidth="1"/>
    <col min="5622" max="5622" width="2.625" style="1" customWidth="1"/>
    <col min="5623" max="5623" width="1.125" style="1" customWidth="1"/>
    <col min="5624" max="5624" width="19.375" style="1" customWidth="1"/>
    <col min="5625" max="5625" width="0" style="1" hidden="1" customWidth="1"/>
    <col min="5626" max="5626" width="7.625" style="1" customWidth="1"/>
    <col min="5627" max="5627" width="0.75" style="1" customWidth="1"/>
    <col min="5628" max="5628" width="8.625" style="1" customWidth="1"/>
    <col min="5629" max="5629" width="0.75" style="1" customWidth="1"/>
    <col min="5630" max="5630" width="7.625" style="1" customWidth="1"/>
    <col min="5631" max="5631" width="0.75" style="1" customWidth="1"/>
    <col min="5632" max="5632" width="7.875" style="1" customWidth="1"/>
    <col min="5633" max="5633" width="0.75" style="1" customWidth="1"/>
    <col min="5634" max="5634" width="18.625" style="1" customWidth="1"/>
    <col min="5635" max="5635" width="1.125" style="1" customWidth="1"/>
    <col min="5636" max="5876" width="9" style="1"/>
    <col min="5877" max="5877" width="2.875" style="1" customWidth="1"/>
    <col min="5878" max="5878" width="2.625" style="1" customWidth="1"/>
    <col min="5879" max="5879" width="1.125" style="1" customWidth="1"/>
    <col min="5880" max="5880" width="19.375" style="1" customWidth="1"/>
    <col min="5881" max="5881" width="0" style="1" hidden="1" customWidth="1"/>
    <col min="5882" max="5882" width="7.625" style="1" customWidth="1"/>
    <col min="5883" max="5883" width="0.75" style="1" customWidth="1"/>
    <col min="5884" max="5884" width="8.625" style="1" customWidth="1"/>
    <col min="5885" max="5885" width="0.75" style="1" customWidth="1"/>
    <col min="5886" max="5886" width="7.625" style="1" customWidth="1"/>
    <col min="5887" max="5887" width="0.75" style="1" customWidth="1"/>
    <col min="5888" max="5888" width="7.875" style="1" customWidth="1"/>
    <col min="5889" max="5889" width="0.75" style="1" customWidth="1"/>
    <col min="5890" max="5890" width="18.625" style="1" customWidth="1"/>
    <col min="5891" max="5891" width="1.125" style="1" customWidth="1"/>
    <col min="5892" max="6132" width="9" style="1"/>
    <col min="6133" max="6133" width="2.875" style="1" customWidth="1"/>
    <col min="6134" max="6134" width="2.625" style="1" customWidth="1"/>
    <col min="6135" max="6135" width="1.125" style="1" customWidth="1"/>
    <col min="6136" max="6136" width="19.375" style="1" customWidth="1"/>
    <col min="6137" max="6137" width="0" style="1" hidden="1" customWidth="1"/>
    <col min="6138" max="6138" width="7.625" style="1" customWidth="1"/>
    <col min="6139" max="6139" width="0.75" style="1" customWidth="1"/>
    <col min="6140" max="6140" width="8.625" style="1" customWidth="1"/>
    <col min="6141" max="6141" width="0.75" style="1" customWidth="1"/>
    <col min="6142" max="6142" width="7.625" style="1" customWidth="1"/>
    <col min="6143" max="6143" width="0.75" style="1" customWidth="1"/>
    <col min="6144" max="6144" width="7.875" style="1" customWidth="1"/>
    <col min="6145" max="6145" width="0.75" style="1" customWidth="1"/>
    <col min="6146" max="6146" width="18.625" style="1" customWidth="1"/>
    <col min="6147" max="6147" width="1.125" style="1" customWidth="1"/>
    <col min="6148" max="6388" width="9" style="1"/>
    <col min="6389" max="6389" width="2.875" style="1" customWidth="1"/>
    <col min="6390" max="6390" width="2.625" style="1" customWidth="1"/>
    <col min="6391" max="6391" width="1.125" style="1" customWidth="1"/>
    <col min="6392" max="6392" width="19.375" style="1" customWidth="1"/>
    <col min="6393" max="6393" width="0" style="1" hidden="1" customWidth="1"/>
    <col min="6394" max="6394" width="7.625" style="1" customWidth="1"/>
    <col min="6395" max="6395" width="0.75" style="1" customWidth="1"/>
    <col min="6396" max="6396" width="8.625" style="1" customWidth="1"/>
    <col min="6397" max="6397" width="0.75" style="1" customWidth="1"/>
    <col min="6398" max="6398" width="7.625" style="1" customWidth="1"/>
    <col min="6399" max="6399" width="0.75" style="1" customWidth="1"/>
    <col min="6400" max="6400" width="7.875" style="1" customWidth="1"/>
    <col min="6401" max="6401" width="0.75" style="1" customWidth="1"/>
    <col min="6402" max="6402" width="18.625" style="1" customWidth="1"/>
    <col min="6403" max="6403" width="1.125" style="1" customWidth="1"/>
    <col min="6404" max="6644" width="9" style="1"/>
    <col min="6645" max="6645" width="2.875" style="1" customWidth="1"/>
    <col min="6646" max="6646" width="2.625" style="1" customWidth="1"/>
    <col min="6647" max="6647" width="1.125" style="1" customWidth="1"/>
    <col min="6648" max="6648" width="19.375" style="1" customWidth="1"/>
    <col min="6649" max="6649" width="0" style="1" hidden="1" customWidth="1"/>
    <col min="6650" max="6650" width="7.625" style="1" customWidth="1"/>
    <col min="6651" max="6651" width="0.75" style="1" customWidth="1"/>
    <col min="6652" max="6652" width="8.625" style="1" customWidth="1"/>
    <col min="6653" max="6653" width="0.75" style="1" customWidth="1"/>
    <col min="6654" max="6654" width="7.625" style="1" customWidth="1"/>
    <col min="6655" max="6655" width="0.75" style="1" customWidth="1"/>
    <col min="6656" max="6656" width="7.875" style="1" customWidth="1"/>
    <col min="6657" max="6657" width="0.75" style="1" customWidth="1"/>
    <col min="6658" max="6658" width="18.625" style="1" customWidth="1"/>
    <col min="6659" max="6659" width="1.125" style="1" customWidth="1"/>
    <col min="6660" max="6900" width="9" style="1"/>
    <col min="6901" max="6901" width="2.875" style="1" customWidth="1"/>
    <col min="6902" max="6902" width="2.625" style="1" customWidth="1"/>
    <col min="6903" max="6903" width="1.125" style="1" customWidth="1"/>
    <col min="6904" max="6904" width="19.375" style="1" customWidth="1"/>
    <col min="6905" max="6905" width="0" style="1" hidden="1" customWidth="1"/>
    <col min="6906" max="6906" width="7.625" style="1" customWidth="1"/>
    <col min="6907" max="6907" width="0.75" style="1" customWidth="1"/>
    <col min="6908" max="6908" width="8.625" style="1" customWidth="1"/>
    <col min="6909" max="6909" width="0.75" style="1" customWidth="1"/>
    <col min="6910" max="6910" width="7.625" style="1" customWidth="1"/>
    <col min="6911" max="6911" width="0.75" style="1" customWidth="1"/>
    <col min="6912" max="6912" width="7.875" style="1" customWidth="1"/>
    <col min="6913" max="6913" width="0.75" style="1" customWidth="1"/>
    <col min="6914" max="6914" width="18.625" style="1" customWidth="1"/>
    <col min="6915" max="6915" width="1.125" style="1" customWidth="1"/>
    <col min="6916" max="7156" width="9" style="1"/>
    <col min="7157" max="7157" width="2.875" style="1" customWidth="1"/>
    <col min="7158" max="7158" width="2.625" style="1" customWidth="1"/>
    <col min="7159" max="7159" width="1.125" style="1" customWidth="1"/>
    <col min="7160" max="7160" width="19.375" style="1" customWidth="1"/>
    <col min="7161" max="7161" width="0" style="1" hidden="1" customWidth="1"/>
    <col min="7162" max="7162" width="7.625" style="1" customWidth="1"/>
    <col min="7163" max="7163" width="0.75" style="1" customWidth="1"/>
    <col min="7164" max="7164" width="8.625" style="1" customWidth="1"/>
    <col min="7165" max="7165" width="0.75" style="1" customWidth="1"/>
    <col min="7166" max="7166" width="7.625" style="1" customWidth="1"/>
    <col min="7167" max="7167" width="0.75" style="1" customWidth="1"/>
    <col min="7168" max="7168" width="7.875" style="1" customWidth="1"/>
    <col min="7169" max="7169" width="0.75" style="1" customWidth="1"/>
    <col min="7170" max="7170" width="18.625" style="1" customWidth="1"/>
    <col min="7171" max="7171" width="1.125" style="1" customWidth="1"/>
    <col min="7172" max="7412" width="9" style="1"/>
    <col min="7413" max="7413" width="2.875" style="1" customWidth="1"/>
    <col min="7414" max="7414" width="2.625" style="1" customWidth="1"/>
    <col min="7415" max="7415" width="1.125" style="1" customWidth="1"/>
    <col min="7416" max="7416" width="19.375" style="1" customWidth="1"/>
    <col min="7417" max="7417" width="0" style="1" hidden="1" customWidth="1"/>
    <col min="7418" max="7418" width="7.625" style="1" customWidth="1"/>
    <col min="7419" max="7419" width="0.75" style="1" customWidth="1"/>
    <col min="7420" max="7420" width="8.625" style="1" customWidth="1"/>
    <col min="7421" max="7421" width="0.75" style="1" customWidth="1"/>
    <col min="7422" max="7422" width="7.625" style="1" customWidth="1"/>
    <col min="7423" max="7423" width="0.75" style="1" customWidth="1"/>
    <col min="7424" max="7424" width="7.875" style="1" customWidth="1"/>
    <col min="7425" max="7425" width="0.75" style="1" customWidth="1"/>
    <col min="7426" max="7426" width="18.625" style="1" customWidth="1"/>
    <col min="7427" max="7427" width="1.125" style="1" customWidth="1"/>
    <col min="7428" max="7668" width="9" style="1"/>
    <col min="7669" max="7669" width="2.875" style="1" customWidth="1"/>
    <col min="7670" max="7670" width="2.625" style="1" customWidth="1"/>
    <col min="7671" max="7671" width="1.125" style="1" customWidth="1"/>
    <col min="7672" max="7672" width="19.375" style="1" customWidth="1"/>
    <col min="7673" max="7673" width="0" style="1" hidden="1" customWidth="1"/>
    <col min="7674" max="7674" width="7.625" style="1" customWidth="1"/>
    <col min="7675" max="7675" width="0.75" style="1" customWidth="1"/>
    <col min="7676" max="7676" width="8.625" style="1" customWidth="1"/>
    <col min="7677" max="7677" width="0.75" style="1" customWidth="1"/>
    <col min="7678" max="7678" width="7.625" style="1" customWidth="1"/>
    <col min="7679" max="7679" width="0.75" style="1" customWidth="1"/>
    <col min="7680" max="7680" width="7.875" style="1" customWidth="1"/>
    <col min="7681" max="7681" width="0.75" style="1" customWidth="1"/>
    <col min="7682" max="7682" width="18.625" style="1" customWidth="1"/>
    <col min="7683" max="7683" width="1.125" style="1" customWidth="1"/>
    <col min="7684" max="7924" width="9" style="1"/>
    <col min="7925" max="7925" width="2.875" style="1" customWidth="1"/>
    <col min="7926" max="7926" width="2.625" style="1" customWidth="1"/>
    <col min="7927" max="7927" width="1.125" style="1" customWidth="1"/>
    <col min="7928" max="7928" width="19.375" style="1" customWidth="1"/>
    <col min="7929" max="7929" width="0" style="1" hidden="1" customWidth="1"/>
    <col min="7930" max="7930" width="7.625" style="1" customWidth="1"/>
    <col min="7931" max="7931" width="0.75" style="1" customWidth="1"/>
    <col min="7932" max="7932" width="8.625" style="1" customWidth="1"/>
    <col min="7933" max="7933" width="0.75" style="1" customWidth="1"/>
    <col min="7934" max="7934" width="7.625" style="1" customWidth="1"/>
    <col min="7935" max="7935" width="0.75" style="1" customWidth="1"/>
    <col min="7936" max="7936" width="7.875" style="1" customWidth="1"/>
    <col min="7937" max="7937" width="0.75" style="1" customWidth="1"/>
    <col min="7938" max="7938" width="18.625" style="1" customWidth="1"/>
    <col min="7939" max="7939" width="1.125" style="1" customWidth="1"/>
    <col min="7940" max="8180" width="9" style="1"/>
    <col min="8181" max="8181" width="2.875" style="1" customWidth="1"/>
    <col min="8182" max="8182" width="2.625" style="1" customWidth="1"/>
    <col min="8183" max="8183" width="1.125" style="1" customWidth="1"/>
    <col min="8184" max="8184" width="19.375" style="1" customWidth="1"/>
    <col min="8185" max="8185" width="0" style="1" hidden="1" customWidth="1"/>
    <col min="8186" max="8186" width="7.625" style="1" customWidth="1"/>
    <col min="8187" max="8187" width="0.75" style="1" customWidth="1"/>
    <col min="8188" max="8188" width="8.625" style="1" customWidth="1"/>
    <col min="8189" max="8189" width="0.75" style="1" customWidth="1"/>
    <col min="8190" max="8190" width="7.625" style="1" customWidth="1"/>
    <col min="8191" max="8191" width="0.75" style="1" customWidth="1"/>
    <col min="8192" max="8192" width="7.875" style="1" customWidth="1"/>
    <col min="8193" max="8193" width="0.75" style="1" customWidth="1"/>
    <col min="8194" max="8194" width="18.625" style="1" customWidth="1"/>
    <col min="8195" max="8195" width="1.125" style="1" customWidth="1"/>
    <col min="8196" max="8436" width="9" style="1"/>
    <col min="8437" max="8437" width="2.875" style="1" customWidth="1"/>
    <col min="8438" max="8438" width="2.625" style="1" customWidth="1"/>
    <col min="8439" max="8439" width="1.125" style="1" customWidth="1"/>
    <col min="8440" max="8440" width="19.375" style="1" customWidth="1"/>
    <col min="8441" max="8441" width="0" style="1" hidden="1" customWidth="1"/>
    <col min="8442" max="8442" width="7.625" style="1" customWidth="1"/>
    <col min="8443" max="8443" width="0.75" style="1" customWidth="1"/>
    <col min="8444" max="8444" width="8.625" style="1" customWidth="1"/>
    <col min="8445" max="8445" width="0.75" style="1" customWidth="1"/>
    <col min="8446" max="8446" width="7.625" style="1" customWidth="1"/>
    <col min="8447" max="8447" width="0.75" style="1" customWidth="1"/>
    <col min="8448" max="8448" width="7.875" style="1" customWidth="1"/>
    <col min="8449" max="8449" width="0.75" style="1" customWidth="1"/>
    <col min="8450" max="8450" width="18.625" style="1" customWidth="1"/>
    <col min="8451" max="8451" width="1.125" style="1" customWidth="1"/>
    <col min="8452" max="8692" width="9" style="1"/>
    <col min="8693" max="8693" width="2.875" style="1" customWidth="1"/>
    <col min="8694" max="8694" width="2.625" style="1" customWidth="1"/>
    <col min="8695" max="8695" width="1.125" style="1" customWidth="1"/>
    <col min="8696" max="8696" width="19.375" style="1" customWidth="1"/>
    <col min="8697" max="8697" width="0" style="1" hidden="1" customWidth="1"/>
    <col min="8698" max="8698" width="7.625" style="1" customWidth="1"/>
    <col min="8699" max="8699" width="0.75" style="1" customWidth="1"/>
    <col min="8700" max="8700" width="8.625" style="1" customWidth="1"/>
    <col min="8701" max="8701" width="0.75" style="1" customWidth="1"/>
    <col min="8702" max="8702" width="7.625" style="1" customWidth="1"/>
    <col min="8703" max="8703" width="0.75" style="1" customWidth="1"/>
    <col min="8704" max="8704" width="7.875" style="1" customWidth="1"/>
    <col min="8705" max="8705" width="0.75" style="1" customWidth="1"/>
    <col min="8706" max="8706" width="18.625" style="1" customWidth="1"/>
    <col min="8707" max="8707" width="1.125" style="1" customWidth="1"/>
    <col min="8708" max="8948" width="9" style="1"/>
    <col min="8949" max="8949" width="2.875" style="1" customWidth="1"/>
    <col min="8950" max="8950" width="2.625" style="1" customWidth="1"/>
    <col min="8951" max="8951" width="1.125" style="1" customWidth="1"/>
    <col min="8952" max="8952" width="19.375" style="1" customWidth="1"/>
    <col min="8953" max="8953" width="0" style="1" hidden="1" customWidth="1"/>
    <col min="8954" max="8954" width="7.625" style="1" customWidth="1"/>
    <col min="8955" max="8955" width="0.75" style="1" customWidth="1"/>
    <col min="8956" max="8956" width="8.625" style="1" customWidth="1"/>
    <col min="8957" max="8957" width="0.75" style="1" customWidth="1"/>
    <col min="8958" max="8958" width="7.625" style="1" customWidth="1"/>
    <col min="8959" max="8959" width="0.75" style="1" customWidth="1"/>
    <col min="8960" max="8960" width="7.875" style="1" customWidth="1"/>
    <col min="8961" max="8961" width="0.75" style="1" customWidth="1"/>
    <col min="8962" max="8962" width="18.625" style="1" customWidth="1"/>
    <col min="8963" max="8963" width="1.125" style="1" customWidth="1"/>
    <col min="8964" max="9204" width="9" style="1"/>
    <col min="9205" max="9205" width="2.875" style="1" customWidth="1"/>
    <col min="9206" max="9206" width="2.625" style="1" customWidth="1"/>
    <col min="9207" max="9207" width="1.125" style="1" customWidth="1"/>
    <col min="9208" max="9208" width="19.375" style="1" customWidth="1"/>
    <col min="9209" max="9209" width="0" style="1" hidden="1" customWidth="1"/>
    <col min="9210" max="9210" width="7.625" style="1" customWidth="1"/>
    <col min="9211" max="9211" width="0.75" style="1" customWidth="1"/>
    <col min="9212" max="9212" width="8.625" style="1" customWidth="1"/>
    <col min="9213" max="9213" width="0.75" style="1" customWidth="1"/>
    <col min="9214" max="9214" width="7.625" style="1" customWidth="1"/>
    <col min="9215" max="9215" width="0.75" style="1" customWidth="1"/>
    <col min="9216" max="9216" width="7.875" style="1" customWidth="1"/>
    <col min="9217" max="9217" width="0.75" style="1" customWidth="1"/>
    <col min="9218" max="9218" width="18.625" style="1" customWidth="1"/>
    <col min="9219" max="9219" width="1.125" style="1" customWidth="1"/>
    <col min="9220" max="9460" width="9" style="1"/>
    <col min="9461" max="9461" width="2.875" style="1" customWidth="1"/>
    <col min="9462" max="9462" width="2.625" style="1" customWidth="1"/>
    <col min="9463" max="9463" width="1.125" style="1" customWidth="1"/>
    <col min="9464" max="9464" width="19.375" style="1" customWidth="1"/>
    <col min="9465" max="9465" width="0" style="1" hidden="1" customWidth="1"/>
    <col min="9466" max="9466" width="7.625" style="1" customWidth="1"/>
    <col min="9467" max="9467" width="0.75" style="1" customWidth="1"/>
    <col min="9468" max="9468" width="8.625" style="1" customWidth="1"/>
    <col min="9469" max="9469" width="0.75" style="1" customWidth="1"/>
    <col min="9470" max="9470" width="7.625" style="1" customWidth="1"/>
    <col min="9471" max="9471" width="0.75" style="1" customWidth="1"/>
    <col min="9472" max="9472" width="7.875" style="1" customWidth="1"/>
    <col min="9473" max="9473" width="0.75" style="1" customWidth="1"/>
    <col min="9474" max="9474" width="18.625" style="1" customWidth="1"/>
    <col min="9475" max="9475" width="1.125" style="1" customWidth="1"/>
    <col min="9476" max="9716" width="9" style="1"/>
    <col min="9717" max="9717" width="2.875" style="1" customWidth="1"/>
    <col min="9718" max="9718" width="2.625" style="1" customWidth="1"/>
    <col min="9719" max="9719" width="1.125" style="1" customWidth="1"/>
    <col min="9720" max="9720" width="19.375" style="1" customWidth="1"/>
    <col min="9721" max="9721" width="0" style="1" hidden="1" customWidth="1"/>
    <col min="9722" max="9722" width="7.625" style="1" customWidth="1"/>
    <col min="9723" max="9723" width="0.75" style="1" customWidth="1"/>
    <col min="9724" max="9724" width="8.625" style="1" customWidth="1"/>
    <col min="9725" max="9725" width="0.75" style="1" customWidth="1"/>
    <col min="9726" max="9726" width="7.625" style="1" customWidth="1"/>
    <col min="9727" max="9727" width="0.75" style="1" customWidth="1"/>
    <col min="9728" max="9728" width="7.875" style="1" customWidth="1"/>
    <col min="9729" max="9729" width="0.75" style="1" customWidth="1"/>
    <col min="9730" max="9730" width="18.625" style="1" customWidth="1"/>
    <col min="9731" max="9731" width="1.125" style="1" customWidth="1"/>
    <col min="9732" max="9972" width="9" style="1"/>
    <col min="9973" max="9973" width="2.875" style="1" customWidth="1"/>
    <col min="9974" max="9974" width="2.625" style="1" customWidth="1"/>
    <col min="9975" max="9975" width="1.125" style="1" customWidth="1"/>
    <col min="9976" max="9976" width="19.375" style="1" customWidth="1"/>
    <col min="9977" max="9977" width="0" style="1" hidden="1" customWidth="1"/>
    <col min="9978" max="9978" width="7.625" style="1" customWidth="1"/>
    <col min="9979" max="9979" width="0.75" style="1" customWidth="1"/>
    <col min="9980" max="9980" width="8.625" style="1" customWidth="1"/>
    <col min="9981" max="9981" width="0.75" style="1" customWidth="1"/>
    <col min="9982" max="9982" width="7.625" style="1" customWidth="1"/>
    <col min="9983" max="9983" width="0.75" style="1" customWidth="1"/>
    <col min="9984" max="9984" width="7.875" style="1" customWidth="1"/>
    <col min="9985" max="9985" width="0.75" style="1" customWidth="1"/>
    <col min="9986" max="9986" width="18.625" style="1" customWidth="1"/>
    <col min="9987" max="9987" width="1.125" style="1" customWidth="1"/>
    <col min="9988" max="10228" width="9" style="1"/>
    <col min="10229" max="10229" width="2.875" style="1" customWidth="1"/>
    <col min="10230" max="10230" width="2.625" style="1" customWidth="1"/>
    <col min="10231" max="10231" width="1.125" style="1" customWidth="1"/>
    <col min="10232" max="10232" width="19.375" style="1" customWidth="1"/>
    <col min="10233" max="10233" width="0" style="1" hidden="1" customWidth="1"/>
    <col min="10234" max="10234" width="7.625" style="1" customWidth="1"/>
    <col min="10235" max="10235" width="0.75" style="1" customWidth="1"/>
    <col min="10236" max="10236" width="8.625" style="1" customWidth="1"/>
    <col min="10237" max="10237" width="0.75" style="1" customWidth="1"/>
    <col min="10238" max="10238" width="7.625" style="1" customWidth="1"/>
    <col min="10239" max="10239" width="0.75" style="1" customWidth="1"/>
    <col min="10240" max="10240" width="7.875" style="1" customWidth="1"/>
    <col min="10241" max="10241" width="0.75" style="1" customWidth="1"/>
    <col min="10242" max="10242" width="18.625" style="1" customWidth="1"/>
    <col min="10243" max="10243" width="1.125" style="1" customWidth="1"/>
    <col min="10244" max="10484" width="9" style="1"/>
    <col min="10485" max="10485" width="2.875" style="1" customWidth="1"/>
    <col min="10486" max="10486" width="2.625" style="1" customWidth="1"/>
    <col min="10487" max="10487" width="1.125" style="1" customWidth="1"/>
    <col min="10488" max="10488" width="19.375" style="1" customWidth="1"/>
    <col min="10489" max="10489" width="0" style="1" hidden="1" customWidth="1"/>
    <col min="10490" max="10490" width="7.625" style="1" customWidth="1"/>
    <col min="10491" max="10491" width="0.75" style="1" customWidth="1"/>
    <col min="10492" max="10492" width="8.625" style="1" customWidth="1"/>
    <col min="10493" max="10493" width="0.75" style="1" customWidth="1"/>
    <col min="10494" max="10494" width="7.625" style="1" customWidth="1"/>
    <col min="10495" max="10495" width="0.75" style="1" customWidth="1"/>
    <col min="10496" max="10496" width="7.875" style="1" customWidth="1"/>
    <col min="10497" max="10497" width="0.75" style="1" customWidth="1"/>
    <col min="10498" max="10498" width="18.625" style="1" customWidth="1"/>
    <col min="10499" max="10499" width="1.125" style="1" customWidth="1"/>
    <col min="10500" max="10740" width="9" style="1"/>
    <col min="10741" max="10741" width="2.875" style="1" customWidth="1"/>
    <col min="10742" max="10742" width="2.625" style="1" customWidth="1"/>
    <col min="10743" max="10743" width="1.125" style="1" customWidth="1"/>
    <col min="10744" max="10744" width="19.375" style="1" customWidth="1"/>
    <col min="10745" max="10745" width="0" style="1" hidden="1" customWidth="1"/>
    <col min="10746" max="10746" width="7.625" style="1" customWidth="1"/>
    <col min="10747" max="10747" width="0.75" style="1" customWidth="1"/>
    <col min="10748" max="10748" width="8.625" style="1" customWidth="1"/>
    <col min="10749" max="10749" width="0.75" style="1" customWidth="1"/>
    <col min="10750" max="10750" width="7.625" style="1" customWidth="1"/>
    <col min="10751" max="10751" width="0.75" style="1" customWidth="1"/>
    <col min="10752" max="10752" width="7.875" style="1" customWidth="1"/>
    <col min="10753" max="10753" width="0.75" style="1" customWidth="1"/>
    <col min="10754" max="10754" width="18.625" style="1" customWidth="1"/>
    <col min="10755" max="10755" width="1.125" style="1" customWidth="1"/>
    <col min="10756" max="10996" width="9" style="1"/>
    <col min="10997" max="10997" width="2.875" style="1" customWidth="1"/>
    <col min="10998" max="10998" width="2.625" style="1" customWidth="1"/>
    <col min="10999" max="10999" width="1.125" style="1" customWidth="1"/>
    <col min="11000" max="11000" width="19.375" style="1" customWidth="1"/>
    <col min="11001" max="11001" width="0" style="1" hidden="1" customWidth="1"/>
    <col min="11002" max="11002" width="7.625" style="1" customWidth="1"/>
    <col min="11003" max="11003" width="0.75" style="1" customWidth="1"/>
    <col min="11004" max="11004" width="8.625" style="1" customWidth="1"/>
    <col min="11005" max="11005" width="0.75" style="1" customWidth="1"/>
    <col min="11006" max="11006" width="7.625" style="1" customWidth="1"/>
    <col min="11007" max="11007" width="0.75" style="1" customWidth="1"/>
    <col min="11008" max="11008" width="7.875" style="1" customWidth="1"/>
    <col min="11009" max="11009" width="0.75" style="1" customWidth="1"/>
    <col min="11010" max="11010" width="18.625" style="1" customWidth="1"/>
    <col min="11011" max="11011" width="1.125" style="1" customWidth="1"/>
    <col min="11012" max="11252" width="9" style="1"/>
    <col min="11253" max="11253" width="2.875" style="1" customWidth="1"/>
    <col min="11254" max="11254" width="2.625" style="1" customWidth="1"/>
    <col min="11255" max="11255" width="1.125" style="1" customWidth="1"/>
    <col min="11256" max="11256" width="19.375" style="1" customWidth="1"/>
    <col min="11257" max="11257" width="0" style="1" hidden="1" customWidth="1"/>
    <col min="11258" max="11258" width="7.625" style="1" customWidth="1"/>
    <col min="11259" max="11259" width="0.75" style="1" customWidth="1"/>
    <col min="11260" max="11260" width="8.625" style="1" customWidth="1"/>
    <col min="11261" max="11261" width="0.75" style="1" customWidth="1"/>
    <col min="11262" max="11262" width="7.625" style="1" customWidth="1"/>
    <col min="11263" max="11263" width="0.75" style="1" customWidth="1"/>
    <col min="11264" max="11264" width="7.875" style="1" customWidth="1"/>
    <col min="11265" max="11265" width="0.75" style="1" customWidth="1"/>
    <col min="11266" max="11266" width="18.625" style="1" customWidth="1"/>
    <col min="11267" max="11267" width="1.125" style="1" customWidth="1"/>
    <col min="11268" max="11508" width="9" style="1"/>
    <col min="11509" max="11509" width="2.875" style="1" customWidth="1"/>
    <col min="11510" max="11510" width="2.625" style="1" customWidth="1"/>
    <col min="11511" max="11511" width="1.125" style="1" customWidth="1"/>
    <col min="11512" max="11512" width="19.375" style="1" customWidth="1"/>
    <col min="11513" max="11513" width="0" style="1" hidden="1" customWidth="1"/>
    <col min="11514" max="11514" width="7.625" style="1" customWidth="1"/>
    <col min="11515" max="11515" width="0.75" style="1" customWidth="1"/>
    <col min="11516" max="11516" width="8.625" style="1" customWidth="1"/>
    <col min="11517" max="11517" width="0.75" style="1" customWidth="1"/>
    <col min="11518" max="11518" width="7.625" style="1" customWidth="1"/>
    <col min="11519" max="11519" width="0.75" style="1" customWidth="1"/>
    <col min="11520" max="11520" width="7.875" style="1" customWidth="1"/>
    <col min="11521" max="11521" width="0.75" style="1" customWidth="1"/>
    <col min="11522" max="11522" width="18.625" style="1" customWidth="1"/>
    <col min="11523" max="11523" width="1.125" style="1" customWidth="1"/>
    <col min="11524" max="11764" width="9" style="1"/>
    <col min="11765" max="11765" width="2.875" style="1" customWidth="1"/>
    <col min="11766" max="11766" width="2.625" style="1" customWidth="1"/>
    <col min="11767" max="11767" width="1.125" style="1" customWidth="1"/>
    <col min="11768" max="11768" width="19.375" style="1" customWidth="1"/>
    <col min="11769" max="11769" width="0" style="1" hidden="1" customWidth="1"/>
    <col min="11770" max="11770" width="7.625" style="1" customWidth="1"/>
    <col min="11771" max="11771" width="0.75" style="1" customWidth="1"/>
    <col min="11772" max="11772" width="8.625" style="1" customWidth="1"/>
    <col min="11773" max="11773" width="0.75" style="1" customWidth="1"/>
    <col min="11774" max="11774" width="7.625" style="1" customWidth="1"/>
    <col min="11775" max="11775" width="0.75" style="1" customWidth="1"/>
    <col min="11776" max="11776" width="7.875" style="1" customWidth="1"/>
    <col min="11777" max="11777" width="0.75" style="1" customWidth="1"/>
    <col min="11778" max="11778" width="18.625" style="1" customWidth="1"/>
    <col min="11779" max="11779" width="1.125" style="1" customWidth="1"/>
    <col min="11780" max="12020" width="9" style="1"/>
    <col min="12021" max="12021" width="2.875" style="1" customWidth="1"/>
    <col min="12022" max="12022" width="2.625" style="1" customWidth="1"/>
    <col min="12023" max="12023" width="1.125" style="1" customWidth="1"/>
    <col min="12024" max="12024" width="19.375" style="1" customWidth="1"/>
    <col min="12025" max="12025" width="0" style="1" hidden="1" customWidth="1"/>
    <col min="12026" max="12026" width="7.625" style="1" customWidth="1"/>
    <col min="12027" max="12027" width="0.75" style="1" customWidth="1"/>
    <col min="12028" max="12028" width="8.625" style="1" customWidth="1"/>
    <col min="12029" max="12029" width="0.75" style="1" customWidth="1"/>
    <col min="12030" max="12030" width="7.625" style="1" customWidth="1"/>
    <col min="12031" max="12031" width="0.75" style="1" customWidth="1"/>
    <col min="12032" max="12032" width="7.875" style="1" customWidth="1"/>
    <col min="12033" max="12033" width="0.75" style="1" customWidth="1"/>
    <col min="12034" max="12034" width="18.625" style="1" customWidth="1"/>
    <col min="12035" max="12035" width="1.125" style="1" customWidth="1"/>
    <col min="12036" max="12276" width="9" style="1"/>
    <col min="12277" max="12277" width="2.875" style="1" customWidth="1"/>
    <col min="12278" max="12278" width="2.625" style="1" customWidth="1"/>
    <col min="12279" max="12279" width="1.125" style="1" customWidth="1"/>
    <col min="12280" max="12280" width="19.375" style="1" customWidth="1"/>
    <col min="12281" max="12281" width="0" style="1" hidden="1" customWidth="1"/>
    <col min="12282" max="12282" width="7.625" style="1" customWidth="1"/>
    <col min="12283" max="12283" width="0.75" style="1" customWidth="1"/>
    <col min="12284" max="12284" width="8.625" style="1" customWidth="1"/>
    <col min="12285" max="12285" width="0.75" style="1" customWidth="1"/>
    <col min="12286" max="12286" width="7.625" style="1" customWidth="1"/>
    <col min="12287" max="12287" width="0.75" style="1" customWidth="1"/>
    <col min="12288" max="12288" width="7.875" style="1" customWidth="1"/>
    <col min="12289" max="12289" width="0.75" style="1" customWidth="1"/>
    <col min="12290" max="12290" width="18.625" style="1" customWidth="1"/>
    <col min="12291" max="12291" width="1.125" style="1" customWidth="1"/>
    <col min="12292" max="12532" width="9" style="1"/>
    <col min="12533" max="12533" width="2.875" style="1" customWidth="1"/>
    <col min="12534" max="12534" width="2.625" style="1" customWidth="1"/>
    <col min="12535" max="12535" width="1.125" style="1" customWidth="1"/>
    <col min="12536" max="12536" width="19.375" style="1" customWidth="1"/>
    <col min="12537" max="12537" width="0" style="1" hidden="1" customWidth="1"/>
    <col min="12538" max="12538" width="7.625" style="1" customWidth="1"/>
    <col min="12539" max="12539" width="0.75" style="1" customWidth="1"/>
    <col min="12540" max="12540" width="8.625" style="1" customWidth="1"/>
    <col min="12541" max="12541" width="0.75" style="1" customWidth="1"/>
    <col min="12542" max="12542" width="7.625" style="1" customWidth="1"/>
    <col min="12543" max="12543" width="0.75" style="1" customWidth="1"/>
    <col min="12544" max="12544" width="7.875" style="1" customWidth="1"/>
    <col min="12545" max="12545" width="0.75" style="1" customWidth="1"/>
    <col min="12546" max="12546" width="18.625" style="1" customWidth="1"/>
    <col min="12547" max="12547" width="1.125" style="1" customWidth="1"/>
    <col min="12548" max="12788" width="9" style="1"/>
    <col min="12789" max="12789" width="2.875" style="1" customWidth="1"/>
    <col min="12790" max="12790" width="2.625" style="1" customWidth="1"/>
    <col min="12791" max="12791" width="1.125" style="1" customWidth="1"/>
    <col min="12792" max="12792" width="19.375" style="1" customWidth="1"/>
    <col min="12793" max="12793" width="0" style="1" hidden="1" customWidth="1"/>
    <col min="12794" max="12794" width="7.625" style="1" customWidth="1"/>
    <col min="12795" max="12795" width="0.75" style="1" customWidth="1"/>
    <col min="12796" max="12796" width="8.625" style="1" customWidth="1"/>
    <col min="12797" max="12797" width="0.75" style="1" customWidth="1"/>
    <col min="12798" max="12798" width="7.625" style="1" customWidth="1"/>
    <col min="12799" max="12799" width="0.75" style="1" customWidth="1"/>
    <col min="12800" max="12800" width="7.875" style="1" customWidth="1"/>
    <col min="12801" max="12801" width="0.75" style="1" customWidth="1"/>
    <col min="12802" max="12802" width="18.625" style="1" customWidth="1"/>
    <col min="12803" max="12803" width="1.125" style="1" customWidth="1"/>
    <col min="12804" max="13044" width="9" style="1"/>
    <col min="13045" max="13045" width="2.875" style="1" customWidth="1"/>
    <col min="13046" max="13046" width="2.625" style="1" customWidth="1"/>
    <col min="13047" max="13047" width="1.125" style="1" customWidth="1"/>
    <col min="13048" max="13048" width="19.375" style="1" customWidth="1"/>
    <col min="13049" max="13049" width="0" style="1" hidden="1" customWidth="1"/>
    <col min="13050" max="13050" width="7.625" style="1" customWidth="1"/>
    <col min="13051" max="13051" width="0.75" style="1" customWidth="1"/>
    <col min="13052" max="13052" width="8.625" style="1" customWidth="1"/>
    <col min="13053" max="13053" width="0.75" style="1" customWidth="1"/>
    <col min="13054" max="13054" width="7.625" style="1" customWidth="1"/>
    <col min="13055" max="13055" width="0.75" style="1" customWidth="1"/>
    <col min="13056" max="13056" width="7.875" style="1" customWidth="1"/>
    <col min="13057" max="13057" width="0.75" style="1" customWidth="1"/>
    <col min="13058" max="13058" width="18.625" style="1" customWidth="1"/>
    <col min="13059" max="13059" width="1.125" style="1" customWidth="1"/>
    <col min="13060" max="13300" width="9" style="1"/>
    <col min="13301" max="13301" width="2.875" style="1" customWidth="1"/>
    <col min="13302" max="13302" width="2.625" style="1" customWidth="1"/>
    <col min="13303" max="13303" width="1.125" style="1" customWidth="1"/>
    <col min="13304" max="13304" width="19.375" style="1" customWidth="1"/>
    <col min="13305" max="13305" width="0" style="1" hidden="1" customWidth="1"/>
    <col min="13306" max="13306" width="7.625" style="1" customWidth="1"/>
    <col min="13307" max="13307" width="0.75" style="1" customWidth="1"/>
    <col min="13308" max="13308" width="8.625" style="1" customWidth="1"/>
    <col min="13309" max="13309" width="0.75" style="1" customWidth="1"/>
    <col min="13310" max="13310" width="7.625" style="1" customWidth="1"/>
    <col min="13311" max="13311" width="0.75" style="1" customWidth="1"/>
    <col min="13312" max="13312" width="7.875" style="1" customWidth="1"/>
    <col min="13313" max="13313" width="0.75" style="1" customWidth="1"/>
    <col min="13314" max="13314" width="18.625" style="1" customWidth="1"/>
    <col min="13315" max="13315" width="1.125" style="1" customWidth="1"/>
    <col min="13316" max="13556" width="9" style="1"/>
    <col min="13557" max="13557" width="2.875" style="1" customWidth="1"/>
    <col min="13558" max="13558" width="2.625" style="1" customWidth="1"/>
    <col min="13559" max="13559" width="1.125" style="1" customWidth="1"/>
    <col min="13560" max="13560" width="19.375" style="1" customWidth="1"/>
    <col min="13561" max="13561" width="0" style="1" hidden="1" customWidth="1"/>
    <col min="13562" max="13562" width="7.625" style="1" customWidth="1"/>
    <col min="13563" max="13563" width="0.75" style="1" customWidth="1"/>
    <col min="13564" max="13564" width="8.625" style="1" customWidth="1"/>
    <col min="13565" max="13565" width="0.75" style="1" customWidth="1"/>
    <col min="13566" max="13566" width="7.625" style="1" customWidth="1"/>
    <col min="13567" max="13567" width="0.75" style="1" customWidth="1"/>
    <col min="13568" max="13568" width="7.875" style="1" customWidth="1"/>
    <col min="13569" max="13569" width="0.75" style="1" customWidth="1"/>
    <col min="13570" max="13570" width="18.625" style="1" customWidth="1"/>
    <col min="13571" max="13571" width="1.125" style="1" customWidth="1"/>
    <col min="13572" max="13812" width="9" style="1"/>
    <col min="13813" max="13813" width="2.875" style="1" customWidth="1"/>
    <col min="13814" max="13814" width="2.625" style="1" customWidth="1"/>
    <col min="13815" max="13815" width="1.125" style="1" customWidth="1"/>
    <col min="13816" max="13816" width="19.375" style="1" customWidth="1"/>
    <col min="13817" max="13817" width="0" style="1" hidden="1" customWidth="1"/>
    <col min="13818" max="13818" width="7.625" style="1" customWidth="1"/>
    <col min="13819" max="13819" width="0.75" style="1" customWidth="1"/>
    <col min="13820" max="13820" width="8.625" style="1" customWidth="1"/>
    <col min="13821" max="13821" width="0.75" style="1" customWidth="1"/>
    <col min="13822" max="13822" width="7.625" style="1" customWidth="1"/>
    <col min="13823" max="13823" width="0.75" style="1" customWidth="1"/>
    <col min="13824" max="13824" width="7.875" style="1" customWidth="1"/>
    <col min="13825" max="13825" width="0.75" style="1" customWidth="1"/>
    <col min="13826" max="13826" width="18.625" style="1" customWidth="1"/>
    <col min="13827" max="13827" width="1.125" style="1" customWidth="1"/>
    <col min="13828" max="14068" width="9" style="1"/>
    <col min="14069" max="14069" width="2.875" style="1" customWidth="1"/>
    <col min="14070" max="14070" width="2.625" style="1" customWidth="1"/>
    <col min="14071" max="14071" width="1.125" style="1" customWidth="1"/>
    <col min="14072" max="14072" width="19.375" style="1" customWidth="1"/>
    <col min="14073" max="14073" width="0" style="1" hidden="1" customWidth="1"/>
    <col min="14074" max="14074" width="7.625" style="1" customWidth="1"/>
    <col min="14075" max="14075" width="0.75" style="1" customWidth="1"/>
    <col min="14076" max="14076" width="8.625" style="1" customWidth="1"/>
    <col min="14077" max="14077" width="0.75" style="1" customWidth="1"/>
    <col min="14078" max="14078" width="7.625" style="1" customWidth="1"/>
    <col min="14079" max="14079" width="0.75" style="1" customWidth="1"/>
    <col min="14080" max="14080" width="7.875" style="1" customWidth="1"/>
    <col min="14081" max="14081" width="0.75" style="1" customWidth="1"/>
    <col min="14082" max="14082" width="18.625" style="1" customWidth="1"/>
    <col min="14083" max="14083" width="1.125" style="1" customWidth="1"/>
    <col min="14084" max="14324" width="9" style="1"/>
    <col min="14325" max="14325" width="2.875" style="1" customWidth="1"/>
    <col min="14326" max="14326" width="2.625" style="1" customWidth="1"/>
    <col min="14327" max="14327" width="1.125" style="1" customWidth="1"/>
    <col min="14328" max="14328" width="19.375" style="1" customWidth="1"/>
    <col min="14329" max="14329" width="0" style="1" hidden="1" customWidth="1"/>
    <col min="14330" max="14330" width="7.625" style="1" customWidth="1"/>
    <col min="14331" max="14331" width="0.75" style="1" customWidth="1"/>
    <col min="14332" max="14332" width="8.625" style="1" customWidth="1"/>
    <col min="14333" max="14333" width="0.75" style="1" customWidth="1"/>
    <col min="14334" max="14334" width="7.625" style="1" customWidth="1"/>
    <col min="14335" max="14335" width="0.75" style="1" customWidth="1"/>
    <col min="14336" max="14336" width="7.875" style="1" customWidth="1"/>
    <col min="14337" max="14337" width="0.75" style="1" customWidth="1"/>
    <col min="14338" max="14338" width="18.625" style="1" customWidth="1"/>
    <col min="14339" max="14339" width="1.125" style="1" customWidth="1"/>
    <col min="14340" max="14580" width="9" style="1"/>
    <col min="14581" max="14581" width="2.875" style="1" customWidth="1"/>
    <col min="14582" max="14582" width="2.625" style="1" customWidth="1"/>
    <col min="14583" max="14583" width="1.125" style="1" customWidth="1"/>
    <col min="14584" max="14584" width="19.375" style="1" customWidth="1"/>
    <col min="14585" max="14585" width="0" style="1" hidden="1" customWidth="1"/>
    <col min="14586" max="14586" width="7.625" style="1" customWidth="1"/>
    <col min="14587" max="14587" width="0.75" style="1" customWidth="1"/>
    <col min="14588" max="14588" width="8.625" style="1" customWidth="1"/>
    <col min="14589" max="14589" width="0.75" style="1" customWidth="1"/>
    <col min="14590" max="14590" width="7.625" style="1" customWidth="1"/>
    <col min="14591" max="14591" width="0.75" style="1" customWidth="1"/>
    <col min="14592" max="14592" width="7.875" style="1" customWidth="1"/>
    <col min="14593" max="14593" width="0.75" style="1" customWidth="1"/>
    <col min="14594" max="14594" width="18.625" style="1" customWidth="1"/>
    <col min="14595" max="14595" width="1.125" style="1" customWidth="1"/>
    <col min="14596" max="14836" width="9" style="1"/>
    <col min="14837" max="14837" width="2.875" style="1" customWidth="1"/>
    <col min="14838" max="14838" width="2.625" style="1" customWidth="1"/>
    <col min="14839" max="14839" width="1.125" style="1" customWidth="1"/>
    <col min="14840" max="14840" width="19.375" style="1" customWidth="1"/>
    <col min="14841" max="14841" width="0" style="1" hidden="1" customWidth="1"/>
    <col min="14842" max="14842" width="7.625" style="1" customWidth="1"/>
    <col min="14843" max="14843" width="0.75" style="1" customWidth="1"/>
    <col min="14844" max="14844" width="8.625" style="1" customWidth="1"/>
    <col min="14845" max="14845" width="0.75" style="1" customWidth="1"/>
    <col min="14846" max="14846" width="7.625" style="1" customWidth="1"/>
    <col min="14847" max="14847" width="0.75" style="1" customWidth="1"/>
    <col min="14848" max="14848" width="7.875" style="1" customWidth="1"/>
    <col min="14849" max="14849" width="0.75" style="1" customWidth="1"/>
    <col min="14850" max="14850" width="18.625" style="1" customWidth="1"/>
    <col min="14851" max="14851" width="1.125" style="1" customWidth="1"/>
    <col min="14852" max="15092" width="9" style="1"/>
    <col min="15093" max="15093" width="2.875" style="1" customWidth="1"/>
    <col min="15094" max="15094" width="2.625" style="1" customWidth="1"/>
    <col min="15095" max="15095" width="1.125" style="1" customWidth="1"/>
    <col min="15096" max="15096" width="19.375" style="1" customWidth="1"/>
    <col min="15097" max="15097" width="0" style="1" hidden="1" customWidth="1"/>
    <col min="15098" max="15098" width="7.625" style="1" customWidth="1"/>
    <col min="15099" max="15099" width="0.75" style="1" customWidth="1"/>
    <col min="15100" max="15100" width="8.625" style="1" customWidth="1"/>
    <col min="15101" max="15101" width="0.75" style="1" customWidth="1"/>
    <col min="15102" max="15102" width="7.625" style="1" customWidth="1"/>
    <col min="15103" max="15103" width="0.75" style="1" customWidth="1"/>
    <col min="15104" max="15104" width="7.875" style="1" customWidth="1"/>
    <col min="15105" max="15105" width="0.75" style="1" customWidth="1"/>
    <col min="15106" max="15106" width="18.625" style="1" customWidth="1"/>
    <col min="15107" max="15107" width="1.125" style="1" customWidth="1"/>
    <col min="15108" max="15348" width="9" style="1"/>
    <col min="15349" max="15349" width="2.875" style="1" customWidth="1"/>
    <col min="15350" max="15350" width="2.625" style="1" customWidth="1"/>
    <col min="15351" max="15351" width="1.125" style="1" customWidth="1"/>
    <col min="15352" max="15352" width="19.375" style="1" customWidth="1"/>
    <col min="15353" max="15353" width="0" style="1" hidden="1" customWidth="1"/>
    <col min="15354" max="15354" width="7.625" style="1" customWidth="1"/>
    <col min="15355" max="15355" width="0.75" style="1" customWidth="1"/>
    <col min="15356" max="15356" width="8.625" style="1" customWidth="1"/>
    <col min="15357" max="15357" width="0.75" style="1" customWidth="1"/>
    <col min="15358" max="15358" width="7.625" style="1" customWidth="1"/>
    <col min="15359" max="15359" width="0.75" style="1" customWidth="1"/>
    <col min="15360" max="15360" width="7.875" style="1" customWidth="1"/>
    <col min="15361" max="15361" width="0.75" style="1" customWidth="1"/>
    <col min="15362" max="15362" width="18.625" style="1" customWidth="1"/>
    <col min="15363" max="15363" width="1.125" style="1" customWidth="1"/>
    <col min="15364" max="15604" width="9" style="1"/>
    <col min="15605" max="15605" width="2.875" style="1" customWidth="1"/>
    <col min="15606" max="15606" width="2.625" style="1" customWidth="1"/>
    <col min="15607" max="15607" width="1.125" style="1" customWidth="1"/>
    <col min="15608" max="15608" width="19.375" style="1" customWidth="1"/>
    <col min="15609" max="15609" width="0" style="1" hidden="1" customWidth="1"/>
    <col min="15610" max="15610" width="7.625" style="1" customWidth="1"/>
    <col min="15611" max="15611" width="0.75" style="1" customWidth="1"/>
    <col min="15612" max="15612" width="8.625" style="1" customWidth="1"/>
    <col min="15613" max="15613" width="0.75" style="1" customWidth="1"/>
    <col min="15614" max="15614" width="7.625" style="1" customWidth="1"/>
    <col min="15615" max="15615" width="0.75" style="1" customWidth="1"/>
    <col min="15616" max="15616" width="7.875" style="1" customWidth="1"/>
    <col min="15617" max="15617" width="0.75" style="1" customWidth="1"/>
    <col min="15618" max="15618" width="18.625" style="1" customWidth="1"/>
    <col min="15619" max="15619" width="1.125" style="1" customWidth="1"/>
    <col min="15620" max="15860" width="9" style="1"/>
    <col min="15861" max="15861" width="2.875" style="1" customWidth="1"/>
    <col min="15862" max="15862" width="2.625" style="1" customWidth="1"/>
    <col min="15863" max="15863" width="1.125" style="1" customWidth="1"/>
    <col min="15864" max="15864" width="19.375" style="1" customWidth="1"/>
    <col min="15865" max="15865" width="0" style="1" hidden="1" customWidth="1"/>
    <col min="15866" max="15866" width="7.625" style="1" customWidth="1"/>
    <col min="15867" max="15867" width="0.75" style="1" customWidth="1"/>
    <col min="15868" max="15868" width="8.625" style="1" customWidth="1"/>
    <col min="15869" max="15869" width="0.75" style="1" customWidth="1"/>
    <col min="15870" max="15870" width="7.625" style="1" customWidth="1"/>
    <col min="15871" max="15871" width="0.75" style="1" customWidth="1"/>
    <col min="15872" max="15872" width="7.875" style="1" customWidth="1"/>
    <col min="15873" max="15873" width="0.75" style="1" customWidth="1"/>
    <col min="15874" max="15874" width="18.625" style="1" customWidth="1"/>
    <col min="15875" max="15875" width="1.125" style="1" customWidth="1"/>
    <col min="15876" max="16116" width="9" style="1"/>
    <col min="16117" max="16117" width="2.875" style="1" customWidth="1"/>
    <col min="16118" max="16118" width="2.625" style="1" customWidth="1"/>
    <col min="16119" max="16119" width="1.125" style="1" customWidth="1"/>
    <col min="16120" max="16120" width="19.375" style="1" customWidth="1"/>
    <col min="16121" max="16121" width="0" style="1" hidden="1" customWidth="1"/>
    <col min="16122" max="16122" width="7.625" style="1" customWidth="1"/>
    <col min="16123" max="16123" width="0.75" style="1" customWidth="1"/>
    <col min="16124" max="16124" width="8.625" style="1" customWidth="1"/>
    <col min="16125" max="16125" width="0.75" style="1" customWidth="1"/>
    <col min="16126" max="16126" width="7.625" style="1" customWidth="1"/>
    <col min="16127" max="16127" width="0.75" style="1" customWidth="1"/>
    <col min="16128" max="16128" width="7.875" style="1" customWidth="1"/>
    <col min="16129" max="16129" width="0.75" style="1" customWidth="1"/>
    <col min="16130" max="16130" width="18.625" style="1" customWidth="1"/>
    <col min="16131" max="16131" width="1.125" style="1" customWidth="1"/>
    <col min="16132" max="16384" width="9" style="1"/>
  </cols>
  <sheetData>
    <row r="2" spans="1:15" s="47" customFormat="1" ht="18" x14ac:dyDescent="0.2">
      <c r="A2" s="54" t="s">
        <v>762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763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6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676</v>
      </c>
    </row>
    <row r="8" spans="1:15" ht="18.75" customHeight="1" x14ac:dyDescent="0.2">
      <c r="A8" s="256" t="s">
        <v>7</v>
      </c>
      <c r="B8" s="258" t="s">
        <v>8</v>
      </c>
      <c r="C8" s="40"/>
      <c r="D8" s="41"/>
      <c r="E8" s="40"/>
      <c r="F8" s="251" t="s">
        <v>9</v>
      </c>
      <c r="G8" s="251"/>
      <c r="H8" s="251"/>
      <c r="I8" s="251"/>
      <c r="J8" s="250" t="s">
        <v>10</v>
      </c>
      <c r="K8" s="251"/>
      <c r="L8" s="251"/>
      <c r="M8" s="252"/>
      <c r="N8" s="42"/>
      <c r="O8" s="43"/>
    </row>
    <row r="9" spans="1:15" ht="18.75" customHeight="1" x14ac:dyDescent="0.2">
      <c r="A9" s="257"/>
      <c r="B9" s="259"/>
      <c r="C9" s="6"/>
      <c r="D9" s="35"/>
      <c r="E9" s="4"/>
      <c r="F9" s="254"/>
      <c r="G9" s="254"/>
      <c r="H9" s="254"/>
      <c r="I9" s="254"/>
      <c r="J9" s="253"/>
      <c r="K9" s="254"/>
      <c r="L9" s="254"/>
      <c r="M9" s="255"/>
      <c r="N9" s="7"/>
      <c r="O9" s="5"/>
    </row>
    <row r="10" spans="1:15" ht="18.75" customHeight="1" x14ac:dyDescent="0.2">
      <c r="A10" s="257"/>
      <c r="B10" s="259"/>
      <c r="C10" s="4"/>
      <c r="D10" s="57" t="s">
        <v>690</v>
      </c>
      <c r="E10" s="8"/>
      <c r="F10" s="265" t="s">
        <v>689</v>
      </c>
      <c r="G10" s="265"/>
      <c r="H10" s="265"/>
      <c r="I10" s="266"/>
      <c r="J10" s="264" t="s">
        <v>688</v>
      </c>
      <c r="K10" s="265"/>
      <c r="L10" s="265"/>
      <c r="M10" s="266"/>
      <c r="N10" s="58" t="s">
        <v>11</v>
      </c>
      <c r="O10" s="5"/>
    </row>
    <row r="11" spans="1:15" ht="18.75" customHeight="1" x14ac:dyDescent="0.2">
      <c r="A11" s="260" t="s">
        <v>12</v>
      </c>
      <c r="B11" s="262" t="s">
        <v>13</v>
      </c>
      <c r="C11" s="9"/>
      <c r="D11" s="57" t="s">
        <v>14</v>
      </c>
      <c r="E11" s="10"/>
      <c r="F11" s="59" t="s">
        <v>15</v>
      </c>
      <c r="G11" s="60"/>
      <c r="H11" s="267" t="s">
        <v>0</v>
      </c>
      <c r="I11" s="268"/>
      <c r="J11" s="59" t="s">
        <v>15</v>
      </c>
      <c r="K11" s="60"/>
      <c r="L11" s="267" t="s">
        <v>0</v>
      </c>
      <c r="M11" s="268"/>
      <c r="N11" s="58" t="s">
        <v>16</v>
      </c>
      <c r="O11" s="5"/>
    </row>
    <row r="12" spans="1:15" ht="18.75" customHeight="1" x14ac:dyDescent="0.25">
      <c r="A12" s="261"/>
      <c r="B12" s="263"/>
      <c r="C12" s="11"/>
      <c r="D12" s="36"/>
      <c r="E12" s="11"/>
      <c r="F12" s="61" t="s">
        <v>3</v>
      </c>
      <c r="G12" s="62"/>
      <c r="H12" s="61" t="s">
        <v>2</v>
      </c>
      <c r="I12" s="63"/>
      <c r="J12" s="61" t="s">
        <v>3</v>
      </c>
      <c r="K12" s="62"/>
      <c r="L12" s="61" t="s">
        <v>2</v>
      </c>
      <c r="M12" s="64"/>
      <c r="N12" s="12"/>
      <c r="O12" s="13"/>
    </row>
    <row r="13" spans="1:15" ht="15.6" customHeight="1" x14ac:dyDescent="0.2">
      <c r="A13" s="14">
        <v>1</v>
      </c>
      <c r="B13" s="15"/>
      <c r="C13" s="8"/>
      <c r="D13" s="65" t="s">
        <v>673</v>
      </c>
      <c r="E13" s="66"/>
      <c r="F13" s="67">
        <v>25566.036714285714</v>
      </c>
      <c r="G13" s="68"/>
      <c r="H13" s="67">
        <v>17473536.40746</v>
      </c>
      <c r="I13" s="68"/>
      <c r="J13" s="67">
        <v>19515.329509685715</v>
      </c>
      <c r="K13" s="69"/>
      <c r="L13" s="67">
        <v>13328360.39446</v>
      </c>
      <c r="M13" s="66"/>
      <c r="N13" s="70" t="s">
        <v>17</v>
      </c>
      <c r="O13" s="16"/>
    </row>
    <row r="14" spans="1:15" ht="15.6" customHeight="1" x14ac:dyDescent="0.2">
      <c r="A14" s="14"/>
      <c r="B14" s="15"/>
      <c r="C14" s="8"/>
      <c r="D14" s="65" t="s">
        <v>674</v>
      </c>
      <c r="E14" s="66"/>
      <c r="F14" s="71" t="s">
        <v>681</v>
      </c>
      <c r="G14" s="72"/>
      <c r="H14" s="71" t="s">
        <v>681</v>
      </c>
      <c r="I14" s="72"/>
      <c r="J14" s="71" t="s">
        <v>681</v>
      </c>
      <c r="K14" s="73"/>
      <c r="L14" s="71" t="s">
        <v>681</v>
      </c>
      <c r="M14" s="74"/>
      <c r="N14" s="70" t="s">
        <v>18</v>
      </c>
      <c r="O14" s="16"/>
    </row>
    <row r="15" spans="1:15" ht="15.6" customHeight="1" x14ac:dyDescent="0.2">
      <c r="A15" s="86"/>
      <c r="B15" s="87">
        <v>1</v>
      </c>
      <c r="C15" s="17"/>
      <c r="D15" s="75" t="s">
        <v>19</v>
      </c>
      <c r="E15" s="76" t="s">
        <v>20</v>
      </c>
      <c r="F15" s="71">
        <v>5027.107</v>
      </c>
      <c r="G15" s="72"/>
      <c r="H15" s="71">
        <v>12493550.779039999</v>
      </c>
      <c r="I15" s="72"/>
      <c r="J15" s="71">
        <v>95.608000000000004</v>
      </c>
      <c r="K15" s="73"/>
      <c r="L15" s="71">
        <v>162652.94243</v>
      </c>
      <c r="M15" s="73"/>
      <c r="N15" s="77" t="s">
        <v>21</v>
      </c>
      <c r="O15" s="16"/>
    </row>
    <row r="16" spans="1:15" ht="15.6" customHeight="1" x14ac:dyDescent="0.2">
      <c r="A16" s="86"/>
      <c r="B16" s="87">
        <v>2</v>
      </c>
      <c r="C16" s="17"/>
      <c r="D16" s="75" t="s">
        <v>22</v>
      </c>
      <c r="E16" s="76" t="s">
        <v>23</v>
      </c>
      <c r="F16" s="71">
        <v>49</v>
      </c>
      <c r="G16" s="72"/>
      <c r="H16" s="71">
        <v>576.73</v>
      </c>
      <c r="I16" s="72"/>
      <c r="J16" s="71">
        <v>2077.047</v>
      </c>
      <c r="K16" s="73"/>
      <c r="L16" s="71">
        <v>583256.2611</v>
      </c>
      <c r="M16" s="73"/>
      <c r="N16" s="77" t="s">
        <v>24</v>
      </c>
      <c r="O16" s="16"/>
    </row>
    <row r="17" spans="1:15" ht="15.6" customHeight="1" x14ac:dyDescent="0.2">
      <c r="A17" s="86"/>
      <c r="B17" s="87"/>
      <c r="C17" s="17"/>
      <c r="D17" s="75" t="s">
        <v>25</v>
      </c>
      <c r="E17" s="73"/>
      <c r="F17" s="71" t="s">
        <v>681</v>
      </c>
      <c r="G17" s="72"/>
      <c r="H17" s="71" t="s">
        <v>681</v>
      </c>
      <c r="I17" s="72"/>
      <c r="J17" s="71" t="s">
        <v>681</v>
      </c>
      <c r="K17" s="73"/>
      <c r="L17" s="71" t="s">
        <v>681</v>
      </c>
      <c r="M17" s="73"/>
      <c r="N17" s="77" t="s">
        <v>26</v>
      </c>
      <c r="O17" s="16"/>
    </row>
    <row r="18" spans="1:15" ht="15.6" customHeight="1" x14ac:dyDescent="0.2">
      <c r="A18" s="86"/>
      <c r="B18" s="87">
        <v>3</v>
      </c>
      <c r="C18" s="17"/>
      <c r="D18" s="75" t="s">
        <v>27</v>
      </c>
      <c r="E18" s="76" t="s">
        <v>28</v>
      </c>
      <c r="F18" s="71">
        <v>10.585000000000001</v>
      </c>
      <c r="G18" s="72"/>
      <c r="H18" s="71">
        <v>7958.326</v>
      </c>
      <c r="I18" s="72"/>
      <c r="J18" s="71">
        <v>1851.0319999999999</v>
      </c>
      <c r="K18" s="73"/>
      <c r="L18" s="71">
        <v>248838.31266</v>
      </c>
      <c r="M18" s="73"/>
      <c r="N18" s="77" t="s">
        <v>29</v>
      </c>
      <c r="O18" s="16"/>
    </row>
    <row r="19" spans="1:15" ht="15.6" customHeight="1" x14ac:dyDescent="0.2">
      <c r="A19" s="86"/>
      <c r="B19" s="87"/>
      <c r="C19" s="17"/>
      <c r="D19" s="75" t="s">
        <v>30</v>
      </c>
      <c r="E19" s="73"/>
      <c r="F19" s="71" t="s">
        <v>681</v>
      </c>
      <c r="G19" s="72"/>
      <c r="H19" s="71" t="s">
        <v>681</v>
      </c>
      <c r="I19" s="72"/>
      <c r="J19" s="71" t="s">
        <v>681</v>
      </c>
      <c r="K19" s="73"/>
      <c r="L19" s="71" t="s">
        <v>681</v>
      </c>
      <c r="M19" s="73"/>
      <c r="N19" s="77" t="s">
        <v>31</v>
      </c>
      <c r="O19" s="16"/>
    </row>
    <row r="20" spans="1:15" ht="15.6" customHeight="1" x14ac:dyDescent="0.2">
      <c r="A20" s="86"/>
      <c r="B20" s="87">
        <v>4</v>
      </c>
      <c r="C20" s="17"/>
      <c r="D20" s="75" t="s">
        <v>32</v>
      </c>
      <c r="E20" s="76" t="s">
        <v>33</v>
      </c>
      <c r="F20" s="71">
        <v>20346.584714285713</v>
      </c>
      <c r="G20" s="72"/>
      <c r="H20" s="71">
        <v>4898554.7276399992</v>
      </c>
      <c r="I20" s="72"/>
      <c r="J20" s="71">
        <v>15463.974509685713</v>
      </c>
      <c r="K20" s="73"/>
      <c r="L20" s="71">
        <v>12322993.99927</v>
      </c>
      <c r="M20" s="73"/>
      <c r="N20" s="77" t="s">
        <v>34</v>
      </c>
      <c r="O20" s="16"/>
    </row>
    <row r="21" spans="1:15" ht="15.6" customHeight="1" x14ac:dyDescent="0.2">
      <c r="A21" s="86"/>
      <c r="B21" s="87"/>
      <c r="C21" s="17"/>
      <c r="D21" s="75" t="s">
        <v>35</v>
      </c>
      <c r="E21" s="73"/>
      <c r="F21" s="71" t="s">
        <v>681</v>
      </c>
      <c r="G21" s="72"/>
      <c r="H21" s="71" t="s">
        <v>681</v>
      </c>
      <c r="I21" s="72"/>
      <c r="J21" s="71" t="s">
        <v>681</v>
      </c>
      <c r="K21" s="73"/>
      <c r="L21" s="71" t="s">
        <v>681</v>
      </c>
      <c r="M21" s="73"/>
      <c r="N21" s="77" t="s">
        <v>36</v>
      </c>
      <c r="O21" s="16"/>
    </row>
    <row r="22" spans="1:15" ht="15.6" customHeight="1" x14ac:dyDescent="0.2">
      <c r="A22" s="86"/>
      <c r="B22" s="87">
        <v>5</v>
      </c>
      <c r="C22" s="17"/>
      <c r="D22" s="75" t="s">
        <v>37</v>
      </c>
      <c r="E22" s="76" t="s">
        <v>38</v>
      </c>
      <c r="F22" s="71">
        <v>132.76</v>
      </c>
      <c r="G22" s="72"/>
      <c r="H22" s="71">
        <v>72895.844779999999</v>
      </c>
      <c r="I22" s="72"/>
      <c r="J22" s="71">
        <v>27.667999999999999</v>
      </c>
      <c r="K22" s="73"/>
      <c r="L22" s="71">
        <v>10618.879000000001</v>
      </c>
      <c r="M22" s="73"/>
      <c r="N22" s="77" t="s">
        <v>39</v>
      </c>
      <c r="O22" s="16"/>
    </row>
    <row r="23" spans="1:15" ht="15.6" customHeight="1" x14ac:dyDescent="0.2">
      <c r="A23" s="86"/>
      <c r="B23" s="87"/>
      <c r="C23" s="17"/>
      <c r="D23" s="75" t="s">
        <v>40</v>
      </c>
      <c r="E23" s="73"/>
      <c r="F23" s="71" t="s">
        <v>681</v>
      </c>
      <c r="G23" s="72"/>
      <c r="H23" s="71" t="s">
        <v>681</v>
      </c>
      <c r="I23" s="72"/>
      <c r="J23" s="71" t="s">
        <v>681</v>
      </c>
      <c r="K23" s="73"/>
      <c r="L23" s="71" t="s">
        <v>681</v>
      </c>
      <c r="M23" s="73"/>
      <c r="N23" s="77" t="s">
        <v>41</v>
      </c>
      <c r="O23" s="16"/>
    </row>
    <row r="24" spans="1:15" s="32" customFormat="1" ht="15.6" customHeight="1" x14ac:dyDescent="0.2">
      <c r="A24" s="14">
        <v>2</v>
      </c>
      <c r="B24" s="15"/>
      <c r="C24" s="8"/>
      <c r="D24" s="65" t="s">
        <v>675</v>
      </c>
      <c r="E24" s="66"/>
      <c r="F24" s="67">
        <v>567738.22837166651</v>
      </c>
      <c r="G24" s="68"/>
      <c r="H24" s="67">
        <v>36621161.870349981</v>
      </c>
      <c r="I24" s="68"/>
      <c r="J24" s="67">
        <v>492240.29758729995</v>
      </c>
      <c r="K24" s="69"/>
      <c r="L24" s="67">
        <v>38859927.885519996</v>
      </c>
      <c r="M24" s="78"/>
      <c r="N24" s="70" t="s">
        <v>42</v>
      </c>
      <c r="O24" s="50"/>
    </row>
    <row r="25" spans="1:15" ht="15.6" customHeight="1" x14ac:dyDescent="0.2">
      <c r="A25" s="86"/>
      <c r="B25" s="87">
        <v>6</v>
      </c>
      <c r="C25" s="17"/>
      <c r="D25" s="75" t="s">
        <v>43</v>
      </c>
      <c r="E25" s="76" t="s">
        <v>44</v>
      </c>
      <c r="F25" s="71">
        <v>8376.6460000000006</v>
      </c>
      <c r="G25" s="72"/>
      <c r="H25" s="71">
        <v>268288.94823999994</v>
      </c>
      <c r="I25" s="72"/>
      <c r="J25" s="71">
        <v>0.69699999999999995</v>
      </c>
      <c r="K25" s="73"/>
      <c r="L25" s="71">
        <v>518.75594999999998</v>
      </c>
      <c r="M25" s="73"/>
      <c r="N25" s="77" t="s">
        <v>45</v>
      </c>
      <c r="O25" s="16"/>
    </row>
    <row r="26" spans="1:15" ht="15.6" customHeight="1" x14ac:dyDescent="0.2">
      <c r="A26" s="86"/>
      <c r="B26" s="87"/>
      <c r="C26" s="17"/>
      <c r="D26" s="75" t="s">
        <v>46</v>
      </c>
      <c r="E26" s="73"/>
      <c r="F26" s="71" t="s">
        <v>681</v>
      </c>
      <c r="G26" s="72"/>
      <c r="H26" s="71" t="s">
        <v>681</v>
      </c>
      <c r="I26" s="72"/>
      <c r="J26" s="71" t="s">
        <v>681</v>
      </c>
      <c r="K26" s="73"/>
      <c r="L26" s="71" t="s">
        <v>681</v>
      </c>
      <c r="M26" s="73"/>
      <c r="N26" s="77" t="s">
        <v>47</v>
      </c>
      <c r="O26" s="16"/>
    </row>
    <row r="27" spans="1:15" ht="15.6" customHeight="1" x14ac:dyDescent="0.2">
      <c r="A27" s="86"/>
      <c r="B27" s="87">
        <v>7</v>
      </c>
      <c r="C27" s="17"/>
      <c r="D27" s="75" t="s">
        <v>48</v>
      </c>
      <c r="E27" s="76" t="s">
        <v>49</v>
      </c>
      <c r="F27" s="71">
        <v>250271.49328066668</v>
      </c>
      <c r="G27" s="72"/>
      <c r="H27" s="71">
        <v>13604689.500259997</v>
      </c>
      <c r="I27" s="72"/>
      <c r="J27" s="71">
        <v>200379.95544529997</v>
      </c>
      <c r="K27" s="73"/>
      <c r="L27" s="71">
        <v>13415715.803549992</v>
      </c>
      <c r="M27" s="73"/>
      <c r="N27" s="77" t="s">
        <v>50</v>
      </c>
      <c r="O27" s="16"/>
    </row>
    <row r="28" spans="1:15" ht="15.6" customHeight="1" x14ac:dyDescent="0.2">
      <c r="A28" s="86"/>
      <c r="B28" s="87"/>
      <c r="C28" s="17"/>
      <c r="D28" s="75" t="s">
        <v>51</v>
      </c>
      <c r="E28" s="73"/>
      <c r="F28" s="71" t="s">
        <v>681</v>
      </c>
      <c r="G28" s="72"/>
      <c r="H28" s="71" t="s">
        <v>681</v>
      </c>
      <c r="I28" s="72"/>
      <c r="J28" s="71" t="s">
        <v>681</v>
      </c>
      <c r="K28" s="73"/>
      <c r="L28" s="71" t="s">
        <v>681</v>
      </c>
      <c r="M28" s="73"/>
      <c r="N28" s="77" t="s">
        <v>52</v>
      </c>
      <c r="O28" s="16"/>
    </row>
    <row r="29" spans="1:15" ht="15.6" customHeight="1" x14ac:dyDescent="0.2">
      <c r="A29" s="86"/>
      <c r="B29" s="87">
        <v>8</v>
      </c>
      <c r="C29" s="17"/>
      <c r="D29" s="75" t="s">
        <v>53</v>
      </c>
      <c r="E29" s="76" t="s">
        <v>54</v>
      </c>
      <c r="F29" s="71">
        <v>274590.94491099997</v>
      </c>
      <c r="G29" s="72"/>
      <c r="H29" s="71">
        <v>18394973.721619993</v>
      </c>
      <c r="I29" s="72"/>
      <c r="J29" s="71">
        <v>72573.297999999995</v>
      </c>
      <c r="K29" s="73"/>
      <c r="L29" s="71">
        <v>5127542.2449900033</v>
      </c>
      <c r="M29" s="73"/>
      <c r="N29" s="77" t="s">
        <v>55</v>
      </c>
      <c r="O29" s="16"/>
    </row>
    <row r="30" spans="1:15" ht="15.6" customHeight="1" x14ac:dyDescent="0.2">
      <c r="A30" s="86"/>
      <c r="B30" s="87"/>
      <c r="C30" s="17"/>
      <c r="D30" s="75" t="s">
        <v>56</v>
      </c>
      <c r="E30" s="79"/>
      <c r="F30" s="71" t="s">
        <v>681</v>
      </c>
      <c r="G30" s="72"/>
      <c r="H30" s="71" t="s">
        <v>681</v>
      </c>
      <c r="I30" s="72"/>
      <c r="J30" s="71" t="s">
        <v>681</v>
      </c>
      <c r="K30" s="73"/>
      <c r="L30" s="71" t="s">
        <v>681</v>
      </c>
      <c r="M30" s="73"/>
      <c r="N30" s="77" t="s">
        <v>57</v>
      </c>
      <c r="O30" s="16"/>
    </row>
    <row r="31" spans="1:15" ht="15.6" customHeight="1" x14ac:dyDescent="0.2">
      <c r="A31" s="86"/>
      <c r="B31" s="87">
        <v>9</v>
      </c>
      <c r="C31" s="17"/>
      <c r="D31" s="75" t="s">
        <v>58</v>
      </c>
      <c r="E31" s="76" t="s">
        <v>59</v>
      </c>
      <c r="F31" s="71">
        <v>25667.030179999998</v>
      </c>
      <c r="G31" s="72"/>
      <c r="H31" s="71">
        <v>3476580.6336399987</v>
      </c>
      <c r="I31" s="72"/>
      <c r="J31" s="71">
        <v>2204.6869500000003</v>
      </c>
      <c r="K31" s="73"/>
      <c r="L31" s="71">
        <v>864637.36417999992</v>
      </c>
      <c r="M31" s="73"/>
      <c r="N31" s="77" t="s">
        <v>60</v>
      </c>
      <c r="O31" s="16"/>
    </row>
    <row r="32" spans="1:15" ht="15.6" customHeight="1" x14ac:dyDescent="0.2">
      <c r="A32" s="86"/>
      <c r="B32" s="87"/>
      <c r="C32" s="17"/>
      <c r="D32" s="75" t="s">
        <v>61</v>
      </c>
      <c r="E32" s="79"/>
      <c r="F32" s="71" t="s">
        <v>681</v>
      </c>
      <c r="G32" s="72"/>
      <c r="H32" s="71" t="s">
        <v>681</v>
      </c>
      <c r="I32" s="72"/>
      <c r="J32" s="71" t="s">
        <v>681</v>
      </c>
      <c r="K32" s="73"/>
      <c r="L32" s="71" t="s">
        <v>681</v>
      </c>
      <c r="M32" s="73"/>
      <c r="N32" s="77" t="s">
        <v>62</v>
      </c>
      <c r="O32" s="16"/>
    </row>
    <row r="33" spans="1:15" ht="15.6" customHeight="1" x14ac:dyDescent="0.2">
      <c r="A33" s="86"/>
      <c r="B33" s="87">
        <v>10</v>
      </c>
      <c r="C33" s="17"/>
      <c r="D33" s="75" t="s">
        <v>63</v>
      </c>
      <c r="E33" s="76" t="s">
        <v>64</v>
      </c>
      <c r="F33" s="71">
        <v>442.68900000000002</v>
      </c>
      <c r="G33" s="72"/>
      <c r="H33" s="71">
        <v>35681.403359999997</v>
      </c>
      <c r="I33" s="72"/>
      <c r="J33" s="71">
        <v>127550.546</v>
      </c>
      <c r="K33" s="73"/>
      <c r="L33" s="71">
        <v>8652675.1640600003</v>
      </c>
      <c r="M33" s="73"/>
      <c r="N33" s="77" t="s">
        <v>65</v>
      </c>
      <c r="O33" s="16"/>
    </row>
    <row r="34" spans="1:15" ht="15.6" customHeight="1" x14ac:dyDescent="0.2">
      <c r="A34" s="86"/>
      <c r="B34" s="87">
        <v>11</v>
      </c>
      <c r="C34" s="17"/>
      <c r="D34" s="75" t="s">
        <v>66</v>
      </c>
      <c r="E34" s="76" t="s">
        <v>67</v>
      </c>
      <c r="F34" s="71">
        <v>2255.0340000000001</v>
      </c>
      <c r="G34" s="72"/>
      <c r="H34" s="71">
        <v>134476.68806000001</v>
      </c>
      <c r="I34" s="72"/>
      <c r="J34" s="71">
        <v>51599.883999999998</v>
      </c>
      <c r="K34" s="73"/>
      <c r="L34" s="71">
        <v>3609654.8375100009</v>
      </c>
      <c r="M34" s="73"/>
      <c r="N34" s="77" t="s">
        <v>68</v>
      </c>
      <c r="O34" s="16"/>
    </row>
    <row r="35" spans="1:15" ht="15.6" customHeight="1" x14ac:dyDescent="0.2">
      <c r="A35" s="86"/>
      <c r="B35" s="87"/>
      <c r="C35" s="17"/>
      <c r="D35" s="75" t="s">
        <v>69</v>
      </c>
      <c r="E35" s="79"/>
      <c r="F35" s="71" t="s">
        <v>681</v>
      </c>
      <c r="G35" s="72"/>
      <c r="H35" s="71" t="s">
        <v>681</v>
      </c>
      <c r="I35" s="72"/>
      <c r="J35" s="71" t="s">
        <v>681</v>
      </c>
      <c r="K35" s="73"/>
      <c r="L35" s="71" t="s">
        <v>681</v>
      </c>
      <c r="M35" s="73"/>
      <c r="N35" s="77" t="s">
        <v>70</v>
      </c>
      <c r="O35" s="16"/>
    </row>
    <row r="36" spans="1:15" ht="15.6" customHeight="1" x14ac:dyDescent="0.2">
      <c r="A36" s="86"/>
      <c r="B36" s="87">
        <v>12</v>
      </c>
      <c r="C36" s="17"/>
      <c r="D36" s="75" t="s">
        <v>71</v>
      </c>
      <c r="E36" s="76" t="s">
        <v>72</v>
      </c>
      <c r="F36" s="71">
        <v>6055.0190000000011</v>
      </c>
      <c r="G36" s="72"/>
      <c r="H36" s="71">
        <v>701982.85339000006</v>
      </c>
      <c r="I36" s="72"/>
      <c r="J36" s="71">
        <v>37765.770291999994</v>
      </c>
      <c r="K36" s="73"/>
      <c r="L36" s="71">
        <v>7105366.1624599975</v>
      </c>
      <c r="M36" s="73"/>
      <c r="N36" s="77" t="s">
        <v>73</v>
      </c>
      <c r="O36" s="16"/>
    </row>
    <row r="37" spans="1:15" ht="13.5" customHeight="1" x14ac:dyDescent="0.2">
      <c r="A37" s="86"/>
      <c r="B37" s="87"/>
      <c r="C37" s="17"/>
      <c r="D37" s="75" t="s">
        <v>74</v>
      </c>
      <c r="E37" s="79"/>
      <c r="F37" s="71" t="s">
        <v>681</v>
      </c>
      <c r="G37" s="72"/>
      <c r="H37" s="71" t="s">
        <v>681</v>
      </c>
      <c r="I37" s="72"/>
      <c r="J37" s="71" t="s">
        <v>681</v>
      </c>
      <c r="K37" s="73"/>
      <c r="L37" s="71" t="s">
        <v>681</v>
      </c>
      <c r="M37" s="73"/>
      <c r="N37" s="77" t="s">
        <v>75</v>
      </c>
      <c r="O37" s="16"/>
    </row>
    <row r="38" spans="1:15" ht="15.6" customHeight="1" x14ac:dyDescent="0.2">
      <c r="A38" s="86"/>
      <c r="B38" s="87"/>
      <c r="C38" s="17"/>
      <c r="D38" s="75" t="s">
        <v>76</v>
      </c>
      <c r="E38" s="79"/>
      <c r="F38" s="71" t="s">
        <v>681</v>
      </c>
      <c r="G38" s="72"/>
      <c r="H38" s="71" t="s">
        <v>681</v>
      </c>
      <c r="I38" s="72"/>
      <c r="J38" s="71" t="s">
        <v>681</v>
      </c>
      <c r="K38" s="73"/>
      <c r="L38" s="71" t="s">
        <v>681</v>
      </c>
      <c r="M38" s="73"/>
      <c r="N38" s="77" t="s">
        <v>77</v>
      </c>
      <c r="O38" s="16"/>
    </row>
    <row r="39" spans="1:15" ht="12" customHeight="1" x14ac:dyDescent="0.2">
      <c r="A39" s="86"/>
      <c r="B39" s="87"/>
      <c r="C39" s="17"/>
      <c r="D39" s="75" t="s">
        <v>78</v>
      </c>
      <c r="E39" s="79"/>
      <c r="F39" s="71" t="s">
        <v>681</v>
      </c>
      <c r="G39" s="72"/>
      <c r="H39" s="71" t="s">
        <v>681</v>
      </c>
      <c r="I39" s="72"/>
      <c r="J39" s="71" t="s">
        <v>681</v>
      </c>
      <c r="K39" s="73"/>
      <c r="L39" s="71" t="s">
        <v>681</v>
      </c>
      <c r="M39" s="73"/>
      <c r="N39" s="77" t="s">
        <v>691</v>
      </c>
      <c r="O39" s="16"/>
    </row>
    <row r="40" spans="1:15" ht="15.6" customHeight="1" x14ac:dyDescent="0.2">
      <c r="A40" s="86"/>
      <c r="B40" s="87">
        <v>13</v>
      </c>
      <c r="C40" s="17"/>
      <c r="D40" s="75" t="s">
        <v>79</v>
      </c>
      <c r="E40" s="76" t="s">
        <v>80</v>
      </c>
      <c r="F40" s="71">
        <v>4.1660000000000004</v>
      </c>
      <c r="G40" s="72"/>
      <c r="H40" s="71">
        <v>284.20420000000001</v>
      </c>
      <c r="I40" s="72"/>
      <c r="J40" s="71">
        <v>151.4999</v>
      </c>
      <c r="K40" s="73"/>
      <c r="L40" s="71">
        <v>76650.566049999994</v>
      </c>
      <c r="M40" s="73"/>
      <c r="N40" s="77" t="s">
        <v>81</v>
      </c>
      <c r="O40" s="16"/>
    </row>
    <row r="41" spans="1:15" ht="15.6" customHeight="1" x14ac:dyDescent="0.2">
      <c r="A41" s="86"/>
      <c r="B41" s="87"/>
      <c r="C41" s="17"/>
      <c r="D41" s="75" t="s">
        <v>82</v>
      </c>
      <c r="E41" s="73"/>
      <c r="F41" s="71" t="s">
        <v>681</v>
      </c>
      <c r="G41" s="72"/>
      <c r="H41" s="71" t="s">
        <v>681</v>
      </c>
      <c r="I41" s="72"/>
      <c r="J41" s="71" t="s">
        <v>681</v>
      </c>
      <c r="K41" s="73"/>
      <c r="L41" s="71" t="s">
        <v>681</v>
      </c>
      <c r="M41" s="73"/>
      <c r="N41" s="77" t="s">
        <v>83</v>
      </c>
      <c r="O41" s="16"/>
    </row>
    <row r="42" spans="1:15" ht="15.6" customHeight="1" x14ac:dyDescent="0.2">
      <c r="A42" s="86"/>
      <c r="B42" s="87"/>
      <c r="C42" s="17"/>
      <c r="D42" s="75" t="s">
        <v>84</v>
      </c>
      <c r="E42" s="73"/>
      <c r="F42" s="71" t="s">
        <v>681</v>
      </c>
      <c r="G42" s="72"/>
      <c r="H42" s="71" t="s">
        <v>681</v>
      </c>
      <c r="I42" s="72"/>
      <c r="J42" s="71" t="s">
        <v>681</v>
      </c>
      <c r="K42" s="73"/>
      <c r="L42" s="71" t="s">
        <v>681</v>
      </c>
      <c r="M42" s="73"/>
      <c r="N42" s="77" t="s">
        <v>85</v>
      </c>
      <c r="O42" s="16"/>
    </row>
    <row r="43" spans="1:15" ht="15.6" customHeight="1" x14ac:dyDescent="0.2">
      <c r="A43" s="86"/>
      <c r="B43" s="87"/>
      <c r="C43" s="17"/>
      <c r="D43" s="75" t="s">
        <v>86</v>
      </c>
      <c r="E43" s="73"/>
      <c r="F43" s="71" t="s">
        <v>681</v>
      </c>
      <c r="G43" s="72"/>
      <c r="H43" s="71" t="s">
        <v>681</v>
      </c>
      <c r="I43" s="72"/>
      <c r="J43" s="71" t="s">
        <v>681</v>
      </c>
      <c r="K43" s="73"/>
      <c r="L43" s="71" t="s">
        <v>681</v>
      </c>
      <c r="M43" s="73"/>
      <c r="N43" s="77" t="s">
        <v>87</v>
      </c>
      <c r="O43" s="16"/>
    </row>
    <row r="44" spans="1:15" ht="15.6" customHeight="1" x14ac:dyDescent="0.2">
      <c r="A44" s="86"/>
      <c r="B44" s="87"/>
      <c r="C44" s="17"/>
      <c r="D44" s="75" t="s">
        <v>88</v>
      </c>
      <c r="E44" s="73"/>
      <c r="F44" s="71" t="s">
        <v>681</v>
      </c>
      <c r="G44" s="72"/>
      <c r="H44" s="71" t="s">
        <v>681</v>
      </c>
      <c r="I44" s="72"/>
      <c r="J44" s="71" t="s">
        <v>681</v>
      </c>
      <c r="K44" s="73"/>
      <c r="L44" s="71" t="s">
        <v>681</v>
      </c>
      <c r="M44" s="73"/>
      <c r="N44" s="77" t="s">
        <v>89</v>
      </c>
      <c r="O44" s="16"/>
    </row>
    <row r="45" spans="1:15" ht="12" customHeight="1" x14ac:dyDescent="0.2">
      <c r="A45" s="86"/>
      <c r="B45" s="87">
        <v>14</v>
      </c>
      <c r="C45" s="17"/>
      <c r="D45" s="75" t="s">
        <v>90</v>
      </c>
      <c r="E45" s="76" t="s">
        <v>91</v>
      </c>
      <c r="F45" s="71">
        <v>75.206000000000003</v>
      </c>
      <c r="G45" s="72"/>
      <c r="H45" s="71">
        <v>4203.9175800000003</v>
      </c>
      <c r="I45" s="72"/>
      <c r="J45" s="71">
        <v>13.96</v>
      </c>
      <c r="K45" s="73"/>
      <c r="L45" s="71">
        <v>7166.9867699999995</v>
      </c>
      <c r="M45" s="73"/>
      <c r="N45" s="77" t="s">
        <v>92</v>
      </c>
      <c r="O45" s="16"/>
    </row>
    <row r="46" spans="1:15" ht="13.5" customHeight="1" x14ac:dyDescent="0.2">
      <c r="A46" s="86"/>
      <c r="B46" s="88"/>
      <c r="C46" s="19"/>
      <c r="D46" s="80" t="s">
        <v>93</v>
      </c>
      <c r="E46" s="73"/>
      <c r="F46" s="71" t="s">
        <v>681</v>
      </c>
      <c r="G46" s="73"/>
      <c r="H46" s="81" t="s">
        <v>681</v>
      </c>
      <c r="I46" s="73"/>
      <c r="J46" s="81" t="s">
        <v>681</v>
      </c>
      <c r="K46" s="73"/>
      <c r="L46" s="81" t="s">
        <v>681</v>
      </c>
      <c r="M46" s="73"/>
      <c r="N46" s="77" t="s">
        <v>94</v>
      </c>
      <c r="O46" s="16"/>
    </row>
    <row r="47" spans="1:15" ht="12.75" customHeight="1" thickBot="1" x14ac:dyDescent="0.25">
      <c r="A47" s="89"/>
      <c r="B47" s="90"/>
      <c r="C47" s="20"/>
      <c r="D47" s="82" t="s">
        <v>95</v>
      </c>
      <c r="E47" s="83"/>
      <c r="F47" s="84" t="s">
        <v>681</v>
      </c>
      <c r="G47" s="83"/>
      <c r="H47" s="84" t="s">
        <v>681</v>
      </c>
      <c r="I47" s="83"/>
      <c r="J47" s="84" t="s">
        <v>681</v>
      </c>
      <c r="K47" s="83"/>
      <c r="L47" s="84" t="s">
        <v>681</v>
      </c>
      <c r="M47" s="83"/>
      <c r="N47" s="85" t="s">
        <v>41</v>
      </c>
      <c r="O47" s="22"/>
    </row>
  </sheetData>
  <mergeCells count="10">
    <mergeCell ref="J8:M9"/>
    <mergeCell ref="F8:I9"/>
    <mergeCell ref="A8:A10"/>
    <mergeCell ref="B8:B10"/>
    <mergeCell ref="A11:A12"/>
    <mergeCell ref="B11:B12"/>
    <mergeCell ref="J10:M10"/>
    <mergeCell ref="F10:I10"/>
    <mergeCell ref="H11:I11"/>
    <mergeCell ref="L11:M11"/>
  </mergeCells>
  <printOptions horizontalCentered="1" gridLinesSet="0"/>
  <pageMargins left="0.15748031496062992" right="0.15748031496062992" top="0.11811023622047245" bottom="0.39370078740157483" header="0.11811023622047245" footer="0.15748031496062992"/>
  <pageSetup scale="94" orientation="portrait" r:id="rId1"/>
  <headerFooter alignWithMargins="0">
    <oddHeader>&amp;C&amp;"Arial (Arabic),عادي"-  7 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8"/>
  <sheetViews>
    <sheetView showGridLines="0" topLeftCell="A34" workbookViewId="0">
      <selection sqref="A1:XFD1048576"/>
    </sheetView>
  </sheetViews>
  <sheetFormatPr defaultRowHeight="12.75" x14ac:dyDescent="0.2"/>
  <cols>
    <col min="1" max="1" width="3" style="1" customWidth="1"/>
    <col min="2" max="2" width="2.875" style="32" customWidth="1"/>
    <col min="3" max="3" width="1.125" style="1" customWidth="1"/>
    <col min="4" max="4" width="20.625" style="37" customWidth="1"/>
    <col min="5" max="5" width="3.5" style="1" hidden="1" customWidth="1"/>
    <col min="6" max="6" width="9.125" style="1" customWidth="1"/>
    <col min="7" max="7" width="1" style="1" customWidth="1"/>
    <col min="8" max="8" width="9.875" style="1" bestFit="1" customWidth="1"/>
    <col min="9" max="9" width="0.625" style="1" customWidth="1"/>
    <col min="10" max="10" width="9.125" style="1" customWidth="1"/>
    <col min="11" max="11" width="1" style="1" customWidth="1"/>
    <col min="12" max="12" width="9.875" style="1" bestFit="1" customWidth="1"/>
    <col min="13" max="13" width="1" style="1" customWidth="1"/>
    <col min="14" max="14" width="20.625" style="2" customWidth="1"/>
    <col min="15" max="15" width="1.125" style="1" customWidth="1"/>
    <col min="16" max="252" width="9" style="1"/>
    <col min="253" max="253" width="3" style="1" customWidth="1"/>
    <col min="254" max="254" width="2.875" style="1" customWidth="1"/>
    <col min="255" max="255" width="1.125" style="1" customWidth="1"/>
    <col min="256" max="256" width="20.125" style="1" customWidth="1"/>
    <col min="257" max="257" width="0" style="1" hidden="1" customWidth="1"/>
    <col min="258" max="258" width="9.125" style="1" customWidth="1"/>
    <col min="259" max="259" width="1" style="1" customWidth="1"/>
    <col min="260" max="260" width="8.625" style="1" customWidth="1"/>
    <col min="261" max="261" width="1" style="1" customWidth="1"/>
    <col min="262" max="262" width="8.125" style="1" customWidth="1"/>
    <col min="263" max="263" width="1" style="1" customWidth="1"/>
    <col min="264" max="264" width="8.75" style="1" customWidth="1"/>
    <col min="265" max="265" width="0" style="1" hidden="1" customWidth="1"/>
    <col min="266" max="266" width="18.125" style="1" customWidth="1"/>
    <col min="267" max="267" width="1.125" style="1" customWidth="1"/>
    <col min="268" max="508" width="9" style="1"/>
    <col min="509" max="509" width="3" style="1" customWidth="1"/>
    <col min="510" max="510" width="2.875" style="1" customWidth="1"/>
    <col min="511" max="511" width="1.125" style="1" customWidth="1"/>
    <col min="512" max="512" width="20.125" style="1" customWidth="1"/>
    <col min="513" max="513" width="0" style="1" hidden="1" customWidth="1"/>
    <col min="514" max="514" width="9.125" style="1" customWidth="1"/>
    <col min="515" max="515" width="1" style="1" customWidth="1"/>
    <col min="516" max="516" width="8.625" style="1" customWidth="1"/>
    <col min="517" max="517" width="1" style="1" customWidth="1"/>
    <col min="518" max="518" width="8.125" style="1" customWidth="1"/>
    <col min="519" max="519" width="1" style="1" customWidth="1"/>
    <col min="520" max="520" width="8.75" style="1" customWidth="1"/>
    <col min="521" max="521" width="0" style="1" hidden="1" customWidth="1"/>
    <col min="522" max="522" width="18.125" style="1" customWidth="1"/>
    <col min="523" max="523" width="1.125" style="1" customWidth="1"/>
    <col min="524" max="764" width="9" style="1"/>
    <col min="765" max="765" width="3" style="1" customWidth="1"/>
    <col min="766" max="766" width="2.875" style="1" customWidth="1"/>
    <col min="767" max="767" width="1.125" style="1" customWidth="1"/>
    <col min="768" max="768" width="20.125" style="1" customWidth="1"/>
    <col min="769" max="769" width="0" style="1" hidden="1" customWidth="1"/>
    <col min="770" max="770" width="9.125" style="1" customWidth="1"/>
    <col min="771" max="771" width="1" style="1" customWidth="1"/>
    <col min="772" max="772" width="8.625" style="1" customWidth="1"/>
    <col min="773" max="773" width="1" style="1" customWidth="1"/>
    <col min="774" max="774" width="8.125" style="1" customWidth="1"/>
    <col min="775" max="775" width="1" style="1" customWidth="1"/>
    <col min="776" max="776" width="8.75" style="1" customWidth="1"/>
    <col min="777" max="777" width="0" style="1" hidden="1" customWidth="1"/>
    <col min="778" max="778" width="18.125" style="1" customWidth="1"/>
    <col min="779" max="779" width="1.125" style="1" customWidth="1"/>
    <col min="780" max="1020" width="9" style="1"/>
    <col min="1021" max="1021" width="3" style="1" customWidth="1"/>
    <col min="1022" max="1022" width="2.875" style="1" customWidth="1"/>
    <col min="1023" max="1023" width="1.125" style="1" customWidth="1"/>
    <col min="1024" max="1024" width="20.125" style="1" customWidth="1"/>
    <col min="1025" max="1025" width="0" style="1" hidden="1" customWidth="1"/>
    <col min="1026" max="1026" width="9.125" style="1" customWidth="1"/>
    <col min="1027" max="1027" width="1" style="1" customWidth="1"/>
    <col min="1028" max="1028" width="8.625" style="1" customWidth="1"/>
    <col min="1029" max="1029" width="1" style="1" customWidth="1"/>
    <col min="1030" max="1030" width="8.125" style="1" customWidth="1"/>
    <col min="1031" max="1031" width="1" style="1" customWidth="1"/>
    <col min="1032" max="1032" width="8.75" style="1" customWidth="1"/>
    <col min="1033" max="1033" width="0" style="1" hidden="1" customWidth="1"/>
    <col min="1034" max="1034" width="18.125" style="1" customWidth="1"/>
    <col min="1035" max="1035" width="1.125" style="1" customWidth="1"/>
    <col min="1036" max="1276" width="9" style="1"/>
    <col min="1277" max="1277" width="3" style="1" customWidth="1"/>
    <col min="1278" max="1278" width="2.875" style="1" customWidth="1"/>
    <col min="1279" max="1279" width="1.125" style="1" customWidth="1"/>
    <col min="1280" max="1280" width="20.125" style="1" customWidth="1"/>
    <col min="1281" max="1281" width="0" style="1" hidden="1" customWidth="1"/>
    <col min="1282" max="1282" width="9.125" style="1" customWidth="1"/>
    <col min="1283" max="1283" width="1" style="1" customWidth="1"/>
    <col min="1284" max="1284" width="8.625" style="1" customWidth="1"/>
    <col min="1285" max="1285" width="1" style="1" customWidth="1"/>
    <col min="1286" max="1286" width="8.125" style="1" customWidth="1"/>
    <col min="1287" max="1287" width="1" style="1" customWidth="1"/>
    <col min="1288" max="1288" width="8.75" style="1" customWidth="1"/>
    <col min="1289" max="1289" width="0" style="1" hidden="1" customWidth="1"/>
    <col min="1290" max="1290" width="18.125" style="1" customWidth="1"/>
    <col min="1291" max="1291" width="1.125" style="1" customWidth="1"/>
    <col min="1292" max="1532" width="9" style="1"/>
    <col min="1533" max="1533" width="3" style="1" customWidth="1"/>
    <col min="1534" max="1534" width="2.875" style="1" customWidth="1"/>
    <col min="1535" max="1535" width="1.125" style="1" customWidth="1"/>
    <col min="1536" max="1536" width="20.125" style="1" customWidth="1"/>
    <col min="1537" max="1537" width="0" style="1" hidden="1" customWidth="1"/>
    <col min="1538" max="1538" width="9.125" style="1" customWidth="1"/>
    <col min="1539" max="1539" width="1" style="1" customWidth="1"/>
    <col min="1540" max="1540" width="8.625" style="1" customWidth="1"/>
    <col min="1541" max="1541" width="1" style="1" customWidth="1"/>
    <col min="1542" max="1542" width="8.125" style="1" customWidth="1"/>
    <col min="1543" max="1543" width="1" style="1" customWidth="1"/>
    <col min="1544" max="1544" width="8.75" style="1" customWidth="1"/>
    <col min="1545" max="1545" width="0" style="1" hidden="1" customWidth="1"/>
    <col min="1546" max="1546" width="18.125" style="1" customWidth="1"/>
    <col min="1547" max="1547" width="1.125" style="1" customWidth="1"/>
    <col min="1548" max="1788" width="9" style="1"/>
    <col min="1789" max="1789" width="3" style="1" customWidth="1"/>
    <col min="1790" max="1790" width="2.875" style="1" customWidth="1"/>
    <col min="1791" max="1791" width="1.125" style="1" customWidth="1"/>
    <col min="1792" max="1792" width="20.125" style="1" customWidth="1"/>
    <col min="1793" max="1793" width="0" style="1" hidden="1" customWidth="1"/>
    <col min="1794" max="1794" width="9.125" style="1" customWidth="1"/>
    <col min="1795" max="1795" width="1" style="1" customWidth="1"/>
    <col min="1796" max="1796" width="8.625" style="1" customWidth="1"/>
    <col min="1797" max="1797" width="1" style="1" customWidth="1"/>
    <col min="1798" max="1798" width="8.125" style="1" customWidth="1"/>
    <col min="1799" max="1799" width="1" style="1" customWidth="1"/>
    <col min="1800" max="1800" width="8.75" style="1" customWidth="1"/>
    <col min="1801" max="1801" width="0" style="1" hidden="1" customWidth="1"/>
    <col min="1802" max="1802" width="18.125" style="1" customWidth="1"/>
    <col min="1803" max="1803" width="1.125" style="1" customWidth="1"/>
    <col min="1804" max="2044" width="9" style="1"/>
    <col min="2045" max="2045" width="3" style="1" customWidth="1"/>
    <col min="2046" max="2046" width="2.875" style="1" customWidth="1"/>
    <col min="2047" max="2047" width="1.125" style="1" customWidth="1"/>
    <col min="2048" max="2048" width="20.125" style="1" customWidth="1"/>
    <col min="2049" max="2049" width="0" style="1" hidden="1" customWidth="1"/>
    <col min="2050" max="2050" width="9.125" style="1" customWidth="1"/>
    <col min="2051" max="2051" width="1" style="1" customWidth="1"/>
    <col min="2052" max="2052" width="8.625" style="1" customWidth="1"/>
    <col min="2053" max="2053" width="1" style="1" customWidth="1"/>
    <col min="2054" max="2054" width="8.125" style="1" customWidth="1"/>
    <col min="2055" max="2055" width="1" style="1" customWidth="1"/>
    <col min="2056" max="2056" width="8.75" style="1" customWidth="1"/>
    <col min="2057" max="2057" width="0" style="1" hidden="1" customWidth="1"/>
    <col min="2058" max="2058" width="18.125" style="1" customWidth="1"/>
    <col min="2059" max="2059" width="1.125" style="1" customWidth="1"/>
    <col min="2060" max="2300" width="9" style="1"/>
    <col min="2301" max="2301" width="3" style="1" customWidth="1"/>
    <col min="2302" max="2302" width="2.875" style="1" customWidth="1"/>
    <col min="2303" max="2303" width="1.125" style="1" customWidth="1"/>
    <col min="2304" max="2304" width="20.125" style="1" customWidth="1"/>
    <col min="2305" max="2305" width="0" style="1" hidden="1" customWidth="1"/>
    <col min="2306" max="2306" width="9.125" style="1" customWidth="1"/>
    <col min="2307" max="2307" width="1" style="1" customWidth="1"/>
    <col min="2308" max="2308" width="8.625" style="1" customWidth="1"/>
    <col min="2309" max="2309" width="1" style="1" customWidth="1"/>
    <col min="2310" max="2310" width="8.125" style="1" customWidth="1"/>
    <col min="2311" max="2311" width="1" style="1" customWidth="1"/>
    <col min="2312" max="2312" width="8.75" style="1" customWidth="1"/>
    <col min="2313" max="2313" width="0" style="1" hidden="1" customWidth="1"/>
    <col min="2314" max="2314" width="18.125" style="1" customWidth="1"/>
    <col min="2315" max="2315" width="1.125" style="1" customWidth="1"/>
    <col min="2316" max="2556" width="9" style="1"/>
    <col min="2557" max="2557" width="3" style="1" customWidth="1"/>
    <col min="2558" max="2558" width="2.875" style="1" customWidth="1"/>
    <col min="2559" max="2559" width="1.125" style="1" customWidth="1"/>
    <col min="2560" max="2560" width="20.125" style="1" customWidth="1"/>
    <col min="2561" max="2561" width="0" style="1" hidden="1" customWidth="1"/>
    <col min="2562" max="2562" width="9.125" style="1" customWidth="1"/>
    <col min="2563" max="2563" width="1" style="1" customWidth="1"/>
    <col min="2564" max="2564" width="8.625" style="1" customWidth="1"/>
    <col min="2565" max="2565" width="1" style="1" customWidth="1"/>
    <col min="2566" max="2566" width="8.125" style="1" customWidth="1"/>
    <col min="2567" max="2567" width="1" style="1" customWidth="1"/>
    <col min="2568" max="2568" width="8.75" style="1" customWidth="1"/>
    <col min="2569" max="2569" width="0" style="1" hidden="1" customWidth="1"/>
    <col min="2570" max="2570" width="18.125" style="1" customWidth="1"/>
    <col min="2571" max="2571" width="1.125" style="1" customWidth="1"/>
    <col min="2572" max="2812" width="9" style="1"/>
    <col min="2813" max="2813" width="3" style="1" customWidth="1"/>
    <col min="2814" max="2814" width="2.875" style="1" customWidth="1"/>
    <col min="2815" max="2815" width="1.125" style="1" customWidth="1"/>
    <col min="2816" max="2816" width="20.125" style="1" customWidth="1"/>
    <col min="2817" max="2817" width="0" style="1" hidden="1" customWidth="1"/>
    <col min="2818" max="2818" width="9.125" style="1" customWidth="1"/>
    <col min="2819" max="2819" width="1" style="1" customWidth="1"/>
    <col min="2820" max="2820" width="8.625" style="1" customWidth="1"/>
    <col min="2821" max="2821" width="1" style="1" customWidth="1"/>
    <col min="2822" max="2822" width="8.125" style="1" customWidth="1"/>
    <col min="2823" max="2823" width="1" style="1" customWidth="1"/>
    <col min="2824" max="2824" width="8.75" style="1" customWidth="1"/>
    <col min="2825" max="2825" width="0" style="1" hidden="1" customWidth="1"/>
    <col min="2826" max="2826" width="18.125" style="1" customWidth="1"/>
    <col min="2827" max="2827" width="1.125" style="1" customWidth="1"/>
    <col min="2828" max="3068" width="9" style="1"/>
    <col min="3069" max="3069" width="3" style="1" customWidth="1"/>
    <col min="3070" max="3070" width="2.875" style="1" customWidth="1"/>
    <col min="3071" max="3071" width="1.125" style="1" customWidth="1"/>
    <col min="3072" max="3072" width="20.125" style="1" customWidth="1"/>
    <col min="3073" max="3073" width="0" style="1" hidden="1" customWidth="1"/>
    <col min="3074" max="3074" width="9.125" style="1" customWidth="1"/>
    <col min="3075" max="3075" width="1" style="1" customWidth="1"/>
    <col min="3076" max="3076" width="8.625" style="1" customWidth="1"/>
    <col min="3077" max="3077" width="1" style="1" customWidth="1"/>
    <col min="3078" max="3078" width="8.125" style="1" customWidth="1"/>
    <col min="3079" max="3079" width="1" style="1" customWidth="1"/>
    <col min="3080" max="3080" width="8.75" style="1" customWidth="1"/>
    <col min="3081" max="3081" width="0" style="1" hidden="1" customWidth="1"/>
    <col min="3082" max="3082" width="18.125" style="1" customWidth="1"/>
    <col min="3083" max="3083" width="1.125" style="1" customWidth="1"/>
    <col min="3084" max="3324" width="9" style="1"/>
    <col min="3325" max="3325" width="3" style="1" customWidth="1"/>
    <col min="3326" max="3326" width="2.875" style="1" customWidth="1"/>
    <col min="3327" max="3327" width="1.125" style="1" customWidth="1"/>
    <col min="3328" max="3328" width="20.125" style="1" customWidth="1"/>
    <col min="3329" max="3329" width="0" style="1" hidden="1" customWidth="1"/>
    <col min="3330" max="3330" width="9.125" style="1" customWidth="1"/>
    <col min="3331" max="3331" width="1" style="1" customWidth="1"/>
    <col min="3332" max="3332" width="8.625" style="1" customWidth="1"/>
    <col min="3333" max="3333" width="1" style="1" customWidth="1"/>
    <col min="3334" max="3334" width="8.125" style="1" customWidth="1"/>
    <col min="3335" max="3335" width="1" style="1" customWidth="1"/>
    <col min="3336" max="3336" width="8.75" style="1" customWidth="1"/>
    <col min="3337" max="3337" width="0" style="1" hidden="1" customWidth="1"/>
    <col min="3338" max="3338" width="18.125" style="1" customWidth="1"/>
    <col min="3339" max="3339" width="1.125" style="1" customWidth="1"/>
    <col min="3340" max="3580" width="9" style="1"/>
    <col min="3581" max="3581" width="3" style="1" customWidth="1"/>
    <col min="3582" max="3582" width="2.875" style="1" customWidth="1"/>
    <col min="3583" max="3583" width="1.125" style="1" customWidth="1"/>
    <col min="3584" max="3584" width="20.125" style="1" customWidth="1"/>
    <col min="3585" max="3585" width="0" style="1" hidden="1" customWidth="1"/>
    <col min="3586" max="3586" width="9.125" style="1" customWidth="1"/>
    <col min="3587" max="3587" width="1" style="1" customWidth="1"/>
    <col min="3588" max="3588" width="8.625" style="1" customWidth="1"/>
    <col min="3589" max="3589" width="1" style="1" customWidth="1"/>
    <col min="3590" max="3590" width="8.125" style="1" customWidth="1"/>
    <col min="3591" max="3591" width="1" style="1" customWidth="1"/>
    <col min="3592" max="3592" width="8.75" style="1" customWidth="1"/>
    <col min="3593" max="3593" width="0" style="1" hidden="1" customWidth="1"/>
    <col min="3594" max="3594" width="18.125" style="1" customWidth="1"/>
    <col min="3595" max="3595" width="1.125" style="1" customWidth="1"/>
    <col min="3596" max="3836" width="9" style="1"/>
    <col min="3837" max="3837" width="3" style="1" customWidth="1"/>
    <col min="3838" max="3838" width="2.875" style="1" customWidth="1"/>
    <col min="3839" max="3839" width="1.125" style="1" customWidth="1"/>
    <col min="3840" max="3840" width="20.125" style="1" customWidth="1"/>
    <col min="3841" max="3841" width="0" style="1" hidden="1" customWidth="1"/>
    <col min="3842" max="3842" width="9.125" style="1" customWidth="1"/>
    <col min="3843" max="3843" width="1" style="1" customWidth="1"/>
    <col min="3844" max="3844" width="8.625" style="1" customWidth="1"/>
    <col min="3845" max="3845" width="1" style="1" customWidth="1"/>
    <col min="3846" max="3846" width="8.125" style="1" customWidth="1"/>
    <col min="3847" max="3847" width="1" style="1" customWidth="1"/>
    <col min="3848" max="3848" width="8.75" style="1" customWidth="1"/>
    <col min="3849" max="3849" width="0" style="1" hidden="1" customWidth="1"/>
    <col min="3850" max="3850" width="18.125" style="1" customWidth="1"/>
    <col min="3851" max="3851" width="1.125" style="1" customWidth="1"/>
    <col min="3852" max="4092" width="9" style="1"/>
    <col min="4093" max="4093" width="3" style="1" customWidth="1"/>
    <col min="4094" max="4094" width="2.875" style="1" customWidth="1"/>
    <col min="4095" max="4095" width="1.125" style="1" customWidth="1"/>
    <col min="4096" max="4096" width="20.125" style="1" customWidth="1"/>
    <col min="4097" max="4097" width="0" style="1" hidden="1" customWidth="1"/>
    <col min="4098" max="4098" width="9.125" style="1" customWidth="1"/>
    <col min="4099" max="4099" width="1" style="1" customWidth="1"/>
    <col min="4100" max="4100" width="8.625" style="1" customWidth="1"/>
    <col min="4101" max="4101" width="1" style="1" customWidth="1"/>
    <col min="4102" max="4102" width="8.125" style="1" customWidth="1"/>
    <col min="4103" max="4103" width="1" style="1" customWidth="1"/>
    <col min="4104" max="4104" width="8.75" style="1" customWidth="1"/>
    <col min="4105" max="4105" width="0" style="1" hidden="1" customWidth="1"/>
    <col min="4106" max="4106" width="18.125" style="1" customWidth="1"/>
    <col min="4107" max="4107" width="1.125" style="1" customWidth="1"/>
    <col min="4108" max="4348" width="9" style="1"/>
    <col min="4349" max="4349" width="3" style="1" customWidth="1"/>
    <col min="4350" max="4350" width="2.875" style="1" customWidth="1"/>
    <col min="4351" max="4351" width="1.125" style="1" customWidth="1"/>
    <col min="4352" max="4352" width="20.125" style="1" customWidth="1"/>
    <col min="4353" max="4353" width="0" style="1" hidden="1" customWidth="1"/>
    <col min="4354" max="4354" width="9.125" style="1" customWidth="1"/>
    <col min="4355" max="4355" width="1" style="1" customWidth="1"/>
    <col min="4356" max="4356" width="8.625" style="1" customWidth="1"/>
    <col min="4357" max="4357" width="1" style="1" customWidth="1"/>
    <col min="4358" max="4358" width="8.125" style="1" customWidth="1"/>
    <col min="4359" max="4359" width="1" style="1" customWidth="1"/>
    <col min="4360" max="4360" width="8.75" style="1" customWidth="1"/>
    <col min="4361" max="4361" width="0" style="1" hidden="1" customWidth="1"/>
    <col min="4362" max="4362" width="18.125" style="1" customWidth="1"/>
    <col min="4363" max="4363" width="1.125" style="1" customWidth="1"/>
    <col min="4364" max="4604" width="9" style="1"/>
    <col min="4605" max="4605" width="3" style="1" customWidth="1"/>
    <col min="4606" max="4606" width="2.875" style="1" customWidth="1"/>
    <col min="4607" max="4607" width="1.125" style="1" customWidth="1"/>
    <col min="4608" max="4608" width="20.125" style="1" customWidth="1"/>
    <col min="4609" max="4609" width="0" style="1" hidden="1" customWidth="1"/>
    <col min="4610" max="4610" width="9.125" style="1" customWidth="1"/>
    <col min="4611" max="4611" width="1" style="1" customWidth="1"/>
    <col min="4612" max="4612" width="8.625" style="1" customWidth="1"/>
    <col min="4613" max="4613" width="1" style="1" customWidth="1"/>
    <col min="4614" max="4614" width="8.125" style="1" customWidth="1"/>
    <col min="4615" max="4615" width="1" style="1" customWidth="1"/>
    <col min="4616" max="4616" width="8.75" style="1" customWidth="1"/>
    <col min="4617" max="4617" width="0" style="1" hidden="1" customWidth="1"/>
    <col min="4618" max="4618" width="18.125" style="1" customWidth="1"/>
    <col min="4619" max="4619" width="1.125" style="1" customWidth="1"/>
    <col min="4620" max="4860" width="9" style="1"/>
    <col min="4861" max="4861" width="3" style="1" customWidth="1"/>
    <col min="4862" max="4862" width="2.875" style="1" customWidth="1"/>
    <col min="4863" max="4863" width="1.125" style="1" customWidth="1"/>
    <col min="4864" max="4864" width="20.125" style="1" customWidth="1"/>
    <col min="4865" max="4865" width="0" style="1" hidden="1" customWidth="1"/>
    <col min="4866" max="4866" width="9.125" style="1" customWidth="1"/>
    <col min="4867" max="4867" width="1" style="1" customWidth="1"/>
    <col min="4868" max="4868" width="8.625" style="1" customWidth="1"/>
    <col min="4869" max="4869" width="1" style="1" customWidth="1"/>
    <col min="4870" max="4870" width="8.125" style="1" customWidth="1"/>
    <col min="4871" max="4871" width="1" style="1" customWidth="1"/>
    <col min="4872" max="4872" width="8.75" style="1" customWidth="1"/>
    <col min="4873" max="4873" width="0" style="1" hidden="1" customWidth="1"/>
    <col min="4874" max="4874" width="18.125" style="1" customWidth="1"/>
    <col min="4875" max="4875" width="1.125" style="1" customWidth="1"/>
    <col min="4876" max="5116" width="9" style="1"/>
    <col min="5117" max="5117" width="3" style="1" customWidth="1"/>
    <col min="5118" max="5118" width="2.875" style="1" customWidth="1"/>
    <col min="5119" max="5119" width="1.125" style="1" customWidth="1"/>
    <col min="5120" max="5120" width="20.125" style="1" customWidth="1"/>
    <col min="5121" max="5121" width="0" style="1" hidden="1" customWidth="1"/>
    <col min="5122" max="5122" width="9.125" style="1" customWidth="1"/>
    <col min="5123" max="5123" width="1" style="1" customWidth="1"/>
    <col min="5124" max="5124" width="8.625" style="1" customWidth="1"/>
    <col min="5125" max="5125" width="1" style="1" customWidth="1"/>
    <col min="5126" max="5126" width="8.125" style="1" customWidth="1"/>
    <col min="5127" max="5127" width="1" style="1" customWidth="1"/>
    <col min="5128" max="5128" width="8.75" style="1" customWidth="1"/>
    <col min="5129" max="5129" width="0" style="1" hidden="1" customWidth="1"/>
    <col min="5130" max="5130" width="18.125" style="1" customWidth="1"/>
    <col min="5131" max="5131" width="1.125" style="1" customWidth="1"/>
    <col min="5132" max="5372" width="9" style="1"/>
    <col min="5373" max="5373" width="3" style="1" customWidth="1"/>
    <col min="5374" max="5374" width="2.875" style="1" customWidth="1"/>
    <col min="5375" max="5375" width="1.125" style="1" customWidth="1"/>
    <col min="5376" max="5376" width="20.125" style="1" customWidth="1"/>
    <col min="5377" max="5377" width="0" style="1" hidden="1" customWidth="1"/>
    <col min="5378" max="5378" width="9.125" style="1" customWidth="1"/>
    <col min="5379" max="5379" width="1" style="1" customWidth="1"/>
    <col min="5380" max="5380" width="8.625" style="1" customWidth="1"/>
    <col min="5381" max="5381" width="1" style="1" customWidth="1"/>
    <col min="5382" max="5382" width="8.125" style="1" customWidth="1"/>
    <col min="5383" max="5383" width="1" style="1" customWidth="1"/>
    <col min="5384" max="5384" width="8.75" style="1" customWidth="1"/>
    <col min="5385" max="5385" width="0" style="1" hidden="1" customWidth="1"/>
    <col min="5386" max="5386" width="18.125" style="1" customWidth="1"/>
    <col min="5387" max="5387" width="1.125" style="1" customWidth="1"/>
    <col min="5388" max="5628" width="9" style="1"/>
    <col min="5629" max="5629" width="3" style="1" customWidth="1"/>
    <col min="5630" max="5630" width="2.875" style="1" customWidth="1"/>
    <col min="5631" max="5631" width="1.125" style="1" customWidth="1"/>
    <col min="5632" max="5632" width="20.125" style="1" customWidth="1"/>
    <col min="5633" max="5633" width="0" style="1" hidden="1" customWidth="1"/>
    <col min="5634" max="5634" width="9.125" style="1" customWidth="1"/>
    <col min="5635" max="5635" width="1" style="1" customWidth="1"/>
    <col min="5636" max="5636" width="8.625" style="1" customWidth="1"/>
    <col min="5637" max="5637" width="1" style="1" customWidth="1"/>
    <col min="5638" max="5638" width="8.125" style="1" customWidth="1"/>
    <col min="5639" max="5639" width="1" style="1" customWidth="1"/>
    <col min="5640" max="5640" width="8.75" style="1" customWidth="1"/>
    <col min="5641" max="5641" width="0" style="1" hidden="1" customWidth="1"/>
    <col min="5642" max="5642" width="18.125" style="1" customWidth="1"/>
    <col min="5643" max="5643" width="1.125" style="1" customWidth="1"/>
    <col min="5644" max="5884" width="9" style="1"/>
    <col min="5885" max="5885" width="3" style="1" customWidth="1"/>
    <col min="5886" max="5886" width="2.875" style="1" customWidth="1"/>
    <col min="5887" max="5887" width="1.125" style="1" customWidth="1"/>
    <col min="5888" max="5888" width="20.125" style="1" customWidth="1"/>
    <col min="5889" max="5889" width="0" style="1" hidden="1" customWidth="1"/>
    <col min="5890" max="5890" width="9.125" style="1" customWidth="1"/>
    <col min="5891" max="5891" width="1" style="1" customWidth="1"/>
    <col min="5892" max="5892" width="8.625" style="1" customWidth="1"/>
    <col min="5893" max="5893" width="1" style="1" customWidth="1"/>
    <col min="5894" max="5894" width="8.125" style="1" customWidth="1"/>
    <col min="5895" max="5895" width="1" style="1" customWidth="1"/>
    <col min="5896" max="5896" width="8.75" style="1" customWidth="1"/>
    <col min="5897" max="5897" width="0" style="1" hidden="1" customWidth="1"/>
    <col min="5898" max="5898" width="18.125" style="1" customWidth="1"/>
    <col min="5899" max="5899" width="1.125" style="1" customWidth="1"/>
    <col min="5900" max="6140" width="9" style="1"/>
    <col min="6141" max="6141" width="3" style="1" customWidth="1"/>
    <col min="6142" max="6142" width="2.875" style="1" customWidth="1"/>
    <col min="6143" max="6143" width="1.125" style="1" customWidth="1"/>
    <col min="6144" max="6144" width="20.125" style="1" customWidth="1"/>
    <col min="6145" max="6145" width="0" style="1" hidden="1" customWidth="1"/>
    <col min="6146" max="6146" width="9.125" style="1" customWidth="1"/>
    <col min="6147" max="6147" width="1" style="1" customWidth="1"/>
    <col min="6148" max="6148" width="8.625" style="1" customWidth="1"/>
    <col min="6149" max="6149" width="1" style="1" customWidth="1"/>
    <col min="6150" max="6150" width="8.125" style="1" customWidth="1"/>
    <col min="6151" max="6151" width="1" style="1" customWidth="1"/>
    <col min="6152" max="6152" width="8.75" style="1" customWidth="1"/>
    <col min="6153" max="6153" width="0" style="1" hidden="1" customWidth="1"/>
    <col min="6154" max="6154" width="18.125" style="1" customWidth="1"/>
    <col min="6155" max="6155" width="1.125" style="1" customWidth="1"/>
    <col min="6156" max="6396" width="9" style="1"/>
    <col min="6397" max="6397" width="3" style="1" customWidth="1"/>
    <col min="6398" max="6398" width="2.875" style="1" customWidth="1"/>
    <col min="6399" max="6399" width="1.125" style="1" customWidth="1"/>
    <col min="6400" max="6400" width="20.125" style="1" customWidth="1"/>
    <col min="6401" max="6401" width="0" style="1" hidden="1" customWidth="1"/>
    <col min="6402" max="6402" width="9.125" style="1" customWidth="1"/>
    <col min="6403" max="6403" width="1" style="1" customWidth="1"/>
    <col min="6404" max="6404" width="8.625" style="1" customWidth="1"/>
    <col min="6405" max="6405" width="1" style="1" customWidth="1"/>
    <col min="6406" max="6406" width="8.125" style="1" customWidth="1"/>
    <col min="6407" max="6407" width="1" style="1" customWidth="1"/>
    <col min="6408" max="6408" width="8.75" style="1" customWidth="1"/>
    <col min="6409" max="6409" width="0" style="1" hidden="1" customWidth="1"/>
    <col min="6410" max="6410" width="18.125" style="1" customWidth="1"/>
    <col min="6411" max="6411" width="1.125" style="1" customWidth="1"/>
    <col min="6412" max="6652" width="9" style="1"/>
    <col min="6653" max="6653" width="3" style="1" customWidth="1"/>
    <col min="6654" max="6654" width="2.875" style="1" customWidth="1"/>
    <col min="6655" max="6655" width="1.125" style="1" customWidth="1"/>
    <col min="6656" max="6656" width="20.125" style="1" customWidth="1"/>
    <col min="6657" max="6657" width="0" style="1" hidden="1" customWidth="1"/>
    <col min="6658" max="6658" width="9.125" style="1" customWidth="1"/>
    <col min="6659" max="6659" width="1" style="1" customWidth="1"/>
    <col min="6660" max="6660" width="8.625" style="1" customWidth="1"/>
    <col min="6661" max="6661" width="1" style="1" customWidth="1"/>
    <col min="6662" max="6662" width="8.125" style="1" customWidth="1"/>
    <col min="6663" max="6663" width="1" style="1" customWidth="1"/>
    <col min="6664" max="6664" width="8.75" style="1" customWidth="1"/>
    <col min="6665" max="6665" width="0" style="1" hidden="1" customWidth="1"/>
    <col min="6666" max="6666" width="18.125" style="1" customWidth="1"/>
    <col min="6667" max="6667" width="1.125" style="1" customWidth="1"/>
    <col min="6668" max="6908" width="9" style="1"/>
    <col min="6909" max="6909" width="3" style="1" customWidth="1"/>
    <col min="6910" max="6910" width="2.875" style="1" customWidth="1"/>
    <col min="6911" max="6911" width="1.125" style="1" customWidth="1"/>
    <col min="6912" max="6912" width="20.125" style="1" customWidth="1"/>
    <col min="6913" max="6913" width="0" style="1" hidden="1" customWidth="1"/>
    <col min="6914" max="6914" width="9.125" style="1" customWidth="1"/>
    <col min="6915" max="6915" width="1" style="1" customWidth="1"/>
    <col min="6916" max="6916" width="8.625" style="1" customWidth="1"/>
    <col min="6917" max="6917" width="1" style="1" customWidth="1"/>
    <col min="6918" max="6918" width="8.125" style="1" customWidth="1"/>
    <col min="6919" max="6919" width="1" style="1" customWidth="1"/>
    <col min="6920" max="6920" width="8.75" style="1" customWidth="1"/>
    <col min="6921" max="6921" width="0" style="1" hidden="1" customWidth="1"/>
    <col min="6922" max="6922" width="18.125" style="1" customWidth="1"/>
    <col min="6923" max="6923" width="1.125" style="1" customWidth="1"/>
    <col min="6924" max="7164" width="9" style="1"/>
    <col min="7165" max="7165" width="3" style="1" customWidth="1"/>
    <col min="7166" max="7166" width="2.875" style="1" customWidth="1"/>
    <col min="7167" max="7167" width="1.125" style="1" customWidth="1"/>
    <col min="7168" max="7168" width="20.125" style="1" customWidth="1"/>
    <col min="7169" max="7169" width="0" style="1" hidden="1" customWidth="1"/>
    <col min="7170" max="7170" width="9.125" style="1" customWidth="1"/>
    <col min="7171" max="7171" width="1" style="1" customWidth="1"/>
    <col min="7172" max="7172" width="8.625" style="1" customWidth="1"/>
    <col min="7173" max="7173" width="1" style="1" customWidth="1"/>
    <col min="7174" max="7174" width="8.125" style="1" customWidth="1"/>
    <col min="7175" max="7175" width="1" style="1" customWidth="1"/>
    <col min="7176" max="7176" width="8.75" style="1" customWidth="1"/>
    <col min="7177" max="7177" width="0" style="1" hidden="1" customWidth="1"/>
    <col min="7178" max="7178" width="18.125" style="1" customWidth="1"/>
    <col min="7179" max="7179" width="1.125" style="1" customWidth="1"/>
    <col min="7180" max="7420" width="9" style="1"/>
    <col min="7421" max="7421" width="3" style="1" customWidth="1"/>
    <col min="7422" max="7422" width="2.875" style="1" customWidth="1"/>
    <col min="7423" max="7423" width="1.125" style="1" customWidth="1"/>
    <col min="7424" max="7424" width="20.125" style="1" customWidth="1"/>
    <col min="7425" max="7425" width="0" style="1" hidden="1" customWidth="1"/>
    <col min="7426" max="7426" width="9.125" style="1" customWidth="1"/>
    <col min="7427" max="7427" width="1" style="1" customWidth="1"/>
    <col min="7428" max="7428" width="8.625" style="1" customWidth="1"/>
    <col min="7429" max="7429" width="1" style="1" customWidth="1"/>
    <col min="7430" max="7430" width="8.125" style="1" customWidth="1"/>
    <col min="7431" max="7431" width="1" style="1" customWidth="1"/>
    <col min="7432" max="7432" width="8.75" style="1" customWidth="1"/>
    <col min="7433" max="7433" width="0" style="1" hidden="1" customWidth="1"/>
    <col min="7434" max="7434" width="18.125" style="1" customWidth="1"/>
    <col min="7435" max="7435" width="1.125" style="1" customWidth="1"/>
    <col min="7436" max="7676" width="9" style="1"/>
    <col min="7677" max="7677" width="3" style="1" customWidth="1"/>
    <col min="7678" max="7678" width="2.875" style="1" customWidth="1"/>
    <col min="7679" max="7679" width="1.125" style="1" customWidth="1"/>
    <col min="7680" max="7680" width="20.125" style="1" customWidth="1"/>
    <col min="7681" max="7681" width="0" style="1" hidden="1" customWidth="1"/>
    <col min="7682" max="7682" width="9.125" style="1" customWidth="1"/>
    <col min="7683" max="7683" width="1" style="1" customWidth="1"/>
    <col min="7684" max="7684" width="8.625" style="1" customWidth="1"/>
    <col min="7685" max="7685" width="1" style="1" customWidth="1"/>
    <col min="7686" max="7686" width="8.125" style="1" customWidth="1"/>
    <col min="7687" max="7687" width="1" style="1" customWidth="1"/>
    <col min="7688" max="7688" width="8.75" style="1" customWidth="1"/>
    <col min="7689" max="7689" width="0" style="1" hidden="1" customWidth="1"/>
    <col min="7690" max="7690" width="18.125" style="1" customWidth="1"/>
    <col min="7691" max="7691" width="1.125" style="1" customWidth="1"/>
    <col min="7692" max="7932" width="9" style="1"/>
    <col min="7933" max="7933" width="3" style="1" customWidth="1"/>
    <col min="7934" max="7934" width="2.875" style="1" customWidth="1"/>
    <col min="7935" max="7935" width="1.125" style="1" customWidth="1"/>
    <col min="7936" max="7936" width="20.125" style="1" customWidth="1"/>
    <col min="7937" max="7937" width="0" style="1" hidden="1" customWidth="1"/>
    <col min="7938" max="7938" width="9.125" style="1" customWidth="1"/>
    <col min="7939" max="7939" width="1" style="1" customWidth="1"/>
    <col min="7940" max="7940" width="8.625" style="1" customWidth="1"/>
    <col min="7941" max="7941" width="1" style="1" customWidth="1"/>
    <col min="7942" max="7942" width="8.125" style="1" customWidth="1"/>
    <col min="7943" max="7943" width="1" style="1" customWidth="1"/>
    <col min="7944" max="7944" width="8.75" style="1" customWidth="1"/>
    <col min="7945" max="7945" width="0" style="1" hidden="1" customWidth="1"/>
    <col min="7946" max="7946" width="18.125" style="1" customWidth="1"/>
    <col min="7947" max="7947" width="1.125" style="1" customWidth="1"/>
    <col min="7948" max="8188" width="9" style="1"/>
    <col min="8189" max="8189" width="3" style="1" customWidth="1"/>
    <col min="8190" max="8190" width="2.875" style="1" customWidth="1"/>
    <col min="8191" max="8191" width="1.125" style="1" customWidth="1"/>
    <col min="8192" max="8192" width="20.125" style="1" customWidth="1"/>
    <col min="8193" max="8193" width="0" style="1" hidden="1" customWidth="1"/>
    <col min="8194" max="8194" width="9.125" style="1" customWidth="1"/>
    <col min="8195" max="8195" width="1" style="1" customWidth="1"/>
    <col min="8196" max="8196" width="8.625" style="1" customWidth="1"/>
    <col min="8197" max="8197" width="1" style="1" customWidth="1"/>
    <col min="8198" max="8198" width="8.125" style="1" customWidth="1"/>
    <col min="8199" max="8199" width="1" style="1" customWidth="1"/>
    <col min="8200" max="8200" width="8.75" style="1" customWidth="1"/>
    <col min="8201" max="8201" width="0" style="1" hidden="1" customWidth="1"/>
    <col min="8202" max="8202" width="18.125" style="1" customWidth="1"/>
    <col min="8203" max="8203" width="1.125" style="1" customWidth="1"/>
    <col min="8204" max="8444" width="9" style="1"/>
    <col min="8445" max="8445" width="3" style="1" customWidth="1"/>
    <col min="8446" max="8446" width="2.875" style="1" customWidth="1"/>
    <col min="8447" max="8447" width="1.125" style="1" customWidth="1"/>
    <col min="8448" max="8448" width="20.125" style="1" customWidth="1"/>
    <col min="8449" max="8449" width="0" style="1" hidden="1" customWidth="1"/>
    <col min="8450" max="8450" width="9.125" style="1" customWidth="1"/>
    <col min="8451" max="8451" width="1" style="1" customWidth="1"/>
    <col min="8452" max="8452" width="8.625" style="1" customWidth="1"/>
    <col min="8453" max="8453" width="1" style="1" customWidth="1"/>
    <col min="8454" max="8454" width="8.125" style="1" customWidth="1"/>
    <col min="8455" max="8455" width="1" style="1" customWidth="1"/>
    <col min="8456" max="8456" width="8.75" style="1" customWidth="1"/>
    <col min="8457" max="8457" width="0" style="1" hidden="1" customWidth="1"/>
    <col min="8458" max="8458" width="18.125" style="1" customWidth="1"/>
    <col min="8459" max="8459" width="1.125" style="1" customWidth="1"/>
    <col min="8460" max="8700" width="9" style="1"/>
    <col min="8701" max="8701" width="3" style="1" customWidth="1"/>
    <col min="8702" max="8702" width="2.875" style="1" customWidth="1"/>
    <col min="8703" max="8703" width="1.125" style="1" customWidth="1"/>
    <col min="8704" max="8704" width="20.125" style="1" customWidth="1"/>
    <col min="8705" max="8705" width="0" style="1" hidden="1" customWidth="1"/>
    <col min="8706" max="8706" width="9.125" style="1" customWidth="1"/>
    <col min="8707" max="8707" width="1" style="1" customWidth="1"/>
    <col min="8708" max="8708" width="8.625" style="1" customWidth="1"/>
    <col min="8709" max="8709" width="1" style="1" customWidth="1"/>
    <col min="8710" max="8710" width="8.125" style="1" customWidth="1"/>
    <col min="8711" max="8711" width="1" style="1" customWidth="1"/>
    <col min="8712" max="8712" width="8.75" style="1" customWidth="1"/>
    <col min="8713" max="8713" width="0" style="1" hidden="1" customWidth="1"/>
    <col min="8714" max="8714" width="18.125" style="1" customWidth="1"/>
    <col min="8715" max="8715" width="1.125" style="1" customWidth="1"/>
    <col min="8716" max="8956" width="9" style="1"/>
    <col min="8957" max="8957" width="3" style="1" customWidth="1"/>
    <col min="8958" max="8958" width="2.875" style="1" customWidth="1"/>
    <col min="8959" max="8959" width="1.125" style="1" customWidth="1"/>
    <col min="8960" max="8960" width="20.125" style="1" customWidth="1"/>
    <col min="8961" max="8961" width="0" style="1" hidden="1" customWidth="1"/>
    <col min="8962" max="8962" width="9.125" style="1" customWidth="1"/>
    <col min="8963" max="8963" width="1" style="1" customWidth="1"/>
    <col min="8964" max="8964" width="8.625" style="1" customWidth="1"/>
    <col min="8965" max="8965" width="1" style="1" customWidth="1"/>
    <col min="8966" max="8966" width="8.125" style="1" customWidth="1"/>
    <col min="8967" max="8967" width="1" style="1" customWidth="1"/>
    <col min="8968" max="8968" width="8.75" style="1" customWidth="1"/>
    <col min="8969" max="8969" width="0" style="1" hidden="1" customWidth="1"/>
    <col min="8970" max="8970" width="18.125" style="1" customWidth="1"/>
    <col min="8971" max="8971" width="1.125" style="1" customWidth="1"/>
    <col min="8972" max="9212" width="9" style="1"/>
    <col min="9213" max="9213" width="3" style="1" customWidth="1"/>
    <col min="9214" max="9214" width="2.875" style="1" customWidth="1"/>
    <col min="9215" max="9215" width="1.125" style="1" customWidth="1"/>
    <col min="9216" max="9216" width="20.125" style="1" customWidth="1"/>
    <col min="9217" max="9217" width="0" style="1" hidden="1" customWidth="1"/>
    <col min="9218" max="9218" width="9.125" style="1" customWidth="1"/>
    <col min="9219" max="9219" width="1" style="1" customWidth="1"/>
    <col min="9220" max="9220" width="8.625" style="1" customWidth="1"/>
    <col min="9221" max="9221" width="1" style="1" customWidth="1"/>
    <col min="9222" max="9222" width="8.125" style="1" customWidth="1"/>
    <col min="9223" max="9223" width="1" style="1" customWidth="1"/>
    <col min="9224" max="9224" width="8.75" style="1" customWidth="1"/>
    <col min="9225" max="9225" width="0" style="1" hidden="1" customWidth="1"/>
    <col min="9226" max="9226" width="18.125" style="1" customWidth="1"/>
    <col min="9227" max="9227" width="1.125" style="1" customWidth="1"/>
    <col min="9228" max="9468" width="9" style="1"/>
    <col min="9469" max="9469" width="3" style="1" customWidth="1"/>
    <col min="9470" max="9470" width="2.875" style="1" customWidth="1"/>
    <col min="9471" max="9471" width="1.125" style="1" customWidth="1"/>
    <col min="9472" max="9472" width="20.125" style="1" customWidth="1"/>
    <col min="9473" max="9473" width="0" style="1" hidden="1" customWidth="1"/>
    <col min="9474" max="9474" width="9.125" style="1" customWidth="1"/>
    <col min="9475" max="9475" width="1" style="1" customWidth="1"/>
    <col min="9476" max="9476" width="8.625" style="1" customWidth="1"/>
    <col min="9477" max="9477" width="1" style="1" customWidth="1"/>
    <col min="9478" max="9478" width="8.125" style="1" customWidth="1"/>
    <col min="9479" max="9479" width="1" style="1" customWidth="1"/>
    <col min="9480" max="9480" width="8.75" style="1" customWidth="1"/>
    <col min="9481" max="9481" width="0" style="1" hidden="1" customWidth="1"/>
    <col min="9482" max="9482" width="18.125" style="1" customWidth="1"/>
    <col min="9483" max="9483" width="1.125" style="1" customWidth="1"/>
    <col min="9484" max="9724" width="9" style="1"/>
    <col min="9725" max="9725" width="3" style="1" customWidth="1"/>
    <col min="9726" max="9726" width="2.875" style="1" customWidth="1"/>
    <col min="9727" max="9727" width="1.125" style="1" customWidth="1"/>
    <col min="9728" max="9728" width="20.125" style="1" customWidth="1"/>
    <col min="9729" max="9729" width="0" style="1" hidden="1" customWidth="1"/>
    <col min="9730" max="9730" width="9.125" style="1" customWidth="1"/>
    <col min="9731" max="9731" width="1" style="1" customWidth="1"/>
    <col min="9732" max="9732" width="8.625" style="1" customWidth="1"/>
    <col min="9733" max="9733" width="1" style="1" customWidth="1"/>
    <col min="9734" max="9734" width="8.125" style="1" customWidth="1"/>
    <col min="9735" max="9735" width="1" style="1" customWidth="1"/>
    <col min="9736" max="9736" width="8.75" style="1" customWidth="1"/>
    <col min="9737" max="9737" width="0" style="1" hidden="1" customWidth="1"/>
    <col min="9738" max="9738" width="18.125" style="1" customWidth="1"/>
    <col min="9739" max="9739" width="1.125" style="1" customWidth="1"/>
    <col min="9740" max="9980" width="9" style="1"/>
    <col min="9981" max="9981" width="3" style="1" customWidth="1"/>
    <col min="9982" max="9982" width="2.875" style="1" customWidth="1"/>
    <col min="9983" max="9983" width="1.125" style="1" customWidth="1"/>
    <col min="9984" max="9984" width="20.125" style="1" customWidth="1"/>
    <col min="9985" max="9985" width="0" style="1" hidden="1" customWidth="1"/>
    <col min="9986" max="9986" width="9.125" style="1" customWidth="1"/>
    <col min="9987" max="9987" width="1" style="1" customWidth="1"/>
    <col min="9988" max="9988" width="8.625" style="1" customWidth="1"/>
    <col min="9989" max="9989" width="1" style="1" customWidth="1"/>
    <col min="9990" max="9990" width="8.125" style="1" customWidth="1"/>
    <col min="9991" max="9991" width="1" style="1" customWidth="1"/>
    <col min="9992" max="9992" width="8.75" style="1" customWidth="1"/>
    <col min="9993" max="9993" width="0" style="1" hidden="1" customWidth="1"/>
    <col min="9994" max="9994" width="18.125" style="1" customWidth="1"/>
    <col min="9995" max="9995" width="1.125" style="1" customWidth="1"/>
    <col min="9996" max="10236" width="9" style="1"/>
    <col min="10237" max="10237" width="3" style="1" customWidth="1"/>
    <col min="10238" max="10238" width="2.875" style="1" customWidth="1"/>
    <col min="10239" max="10239" width="1.125" style="1" customWidth="1"/>
    <col min="10240" max="10240" width="20.125" style="1" customWidth="1"/>
    <col min="10241" max="10241" width="0" style="1" hidden="1" customWidth="1"/>
    <col min="10242" max="10242" width="9.125" style="1" customWidth="1"/>
    <col min="10243" max="10243" width="1" style="1" customWidth="1"/>
    <col min="10244" max="10244" width="8.625" style="1" customWidth="1"/>
    <col min="10245" max="10245" width="1" style="1" customWidth="1"/>
    <col min="10246" max="10246" width="8.125" style="1" customWidth="1"/>
    <col min="10247" max="10247" width="1" style="1" customWidth="1"/>
    <col min="10248" max="10248" width="8.75" style="1" customWidth="1"/>
    <col min="10249" max="10249" width="0" style="1" hidden="1" customWidth="1"/>
    <col min="10250" max="10250" width="18.125" style="1" customWidth="1"/>
    <col min="10251" max="10251" width="1.125" style="1" customWidth="1"/>
    <col min="10252" max="10492" width="9" style="1"/>
    <col min="10493" max="10493" width="3" style="1" customWidth="1"/>
    <col min="10494" max="10494" width="2.875" style="1" customWidth="1"/>
    <col min="10495" max="10495" width="1.125" style="1" customWidth="1"/>
    <col min="10496" max="10496" width="20.125" style="1" customWidth="1"/>
    <col min="10497" max="10497" width="0" style="1" hidden="1" customWidth="1"/>
    <col min="10498" max="10498" width="9.125" style="1" customWidth="1"/>
    <col min="10499" max="10499" width="1" style="1" customWidth="1"/>
    <col min="10500" max="10500" width="8.625" style="1" customWidth="1"/>
    <col min="10501" max="10501" width="1" style="1" customWidth="1"/>
    <col min="10502" max="10502" width="8.125" style="1" customWidth="1"/>
    <col min="10503" max="10503" width="1" style="1" customWidth="1"/>
    <col min="10504" max="10504" width="8.75" style="1" customWidth="1"/>
    <col min="10505" max="10505" width="0" style="1" hidden="1" customWidth="1"/>
    <col min="10506" max="10506" width="18.125" style="1" customWidth="1"/>
    <col min="10507" max="10507" width="1.125" style="1" customWidth="1"/>
    <col min="10508" max="10748" width="9" style="1"/>
    <col min="10749" max="10749" width="3" style="1" customWidth="1"/>
    <col min="10750" max="10750" width="2.875" style="1" customWidth="1"/>
    <col min="10751" max="10751" width="1.125" style="1" customWidth="1"/>
    <col min="10752" max="10752" width="20.125" style="1" customWidth="1"/>
    <col min="10753" max="10753" width="0" style="1" hidden="1" customWidth="1"/>
    <col min="10754" max="10754" width="9.125" style="1" customWidth="1"/>
    <col min="10755" max="10755" width="1" style="1" customWidth="1"/>
    <col min="10756" max="10756" width="8.625" style="1" customWidth="1"/>
    <col min="10757" max="10757" width="1" style="1" customWidth="1"/>
    <col min="10758" max="10758" width="8.125" style="1" customWidth="1"/>
    <col min="10759" max="10759" width="1" style="1" customWidth="1"/>
    <col min="10760" max="10760" width="8.75" style="1" customWidth="1"/>
    <col min="10761" max="10761" width="0" style="1" hidden="1" customWidth="1"/>
    <col min="10762" max="10762" width="18.125" style="1" customWidth="1"/>
    <col min="10763" max="10763" width="1.125" style="1" customWidth="1"/>
    <col min="10764" max="11004" width="9" style="1"/>
    <col min="11005" max="11005" width="3" style="1" customWidth="1"/>
    <col min="11006" max="11006" width="2.875" style="1" customWidth="1"/>
    <col min="11007" max="11007" width="1.125" style="1" customWidth="1"/>
    <col min="11008" max="11008" width="20.125" style="1" customWidth="1"/>
    <col min="11009" max="11009" width="0" style="1" hidden="1" customWidth="1"/>
    <col min="11010" max="11010" width="9.125" style="1" customWidth="1"/>
    <col min="11011" max="11011" width="1" style="1" customWidth="1"/>
    <col min="11012" max="11012" width="8.625" style="1" customWidth="1"/>
    <col min="11013" max="11013" width="1" style="1" customWidth="1"/>
    <col min="11014" max="11014" width="8.125" style="1" customWidth="1"/>
    <col min="11015" max="11015" width="1" style="1" customWidth="1"/>
    <col min="11016" max="11016" width="8.75" style="1" customWidth="1"/>
    <col min="11017" max="11017" width="0" style="1" hidden="1" customWidth="1"/>
    <col min="11018" max="11018" width="18.125" style="1" customWidth="1"/>
    <col min="11019" max="11019" width="1.125" style="1" customWidth="1"/>
    <col min="11020" max="11260" width="9" style="1"/>
    <col min="11261" max="11261" width="3" style="1" customWidth="1"/>
    <col min="11262" max="11262" width="2.875" style="1" customWidth="1"/>
    <col min="11263" max="11263" width="1.125" style="1" customWidth="1"/>
    <col min="11264" max="11264" width="20.125" style="1" customWidth="1"/>
    <col min="11265" max="11265" width="0" style="1" hidden="1" customWidth="1"/>
    <col min="11266" max="11266" width="9.125" style="1" customWidth="1"/>
    <col min="11267" max="11267" width="1" style="1" customWidth="1"/>
    <col min="11268" max="11268" width="8.625" style="1" customWidth="1"/>
    <col min="11269" max="11269" width="1" style="1" customWidth="1"/>
    <col min="11270" max="11270" width="8.125" style="1" customWidth="1"/>
    <col min="11271" max="11271" width="1" style="1" customWidth="1"/>
    <col min="11272" max="11272" width="8.75" style="1" customWidth="1"/>
    <col min="11273" max="11273" width="0" style="1" hidden="1" customWidth="1"/>
    <col min="11274" max="11274" width="18.125" style="1" customWidth="1"/>
    <col min="11275" max="11275" width="1.125" style="1" customWidth="1"/>
    <col min="11276" max="11516" width="9" style="1"/>
    <col min="11517" max="11517" width="3" style="1" customWidth="1"/>
    <col min="11518" max="11518" width="2.875" style="1" customWidth="1"/>
    <col min="11519" max="11519" width="1.125" style="1" customWidth="1"/>
    <col min="11520" max="11520" width="20.125" style="1" customWidth="1"/>
    <col min="11521" max="11521" width="0" style="1" hidden="1" customWidth="1"/>
    <col min="11522" max="11522" width="9.125" style="1" customWidth="1"/>
    <col min="11523" max="11523" width="1" style="1" customWidth="1"/>
    <col min="11524" max="11524" width="8.625" style="1" customWidth="1"/>
    <col min="11525" max="11525" width="1" style="1" customWidth="1"/>
    <col min="11526" max="11526" width="8.125" style="1" customWidth="1"/>
    <col min="11527" max="11527" width="1" style="1" customWidth="1"/>
    <col min="11528" max="11528" width="8.75" style="1" customWidth="1"/>
    <col min="11529" max="11529" width="0" style="1" hidden="1" customWidth="1"/>
    <col min="11530" max="11530" width="18.125" style="1" customWidth="1"/>
    <col min="11531" max="11531" width="1.125" style="1" customWidth="1"/>
    <col min="11532" max="11772" width="9" style="1"/>
    <col min="11773" max="11773" width="3" style="1" customWidth="1"/>
    <col min="11774" max="11774" width="2.875" style="1" customWidth="1"/>
    <col min="11775" max="11775" width="1.125" style="1" customWidth="1"/>
    <col min="11776" max="11776" width="20.125" style="1" customWidth="1"/>
    <col min="11777" max="11777" width="0" style="1" hidden="1" customWidth="1"/>
    <col min="11778" max="11778" width="9.125" style="1" customWidth="1"/>
    <col min="11779" max="11779" width="1" style="1" customWidth="1"/>
    <col min="11780" max="11780" width="8.625" style="1" customWidth="1"/>
    <col min="11781" max="11781" width="1" style="1" customWidth="1"/>
    <col min="11782" max="11782" width="8.125" style="1" customWidth="1"/>
    <col min="11783" max="11783" width="1" style="1" customWidth="1"/>
    <col min="11784" max="11784" width="8.75" style="1" customWidth="1"/>
    <col min="11785" max="11785" width="0" style="1" hidden="1" customWidth="1"/>
    <col min="11786" max="11786" width="18.125" style="1" customWidth="1"/>
    <col min="11787" max="11787" width="1.125" style="1" customWidth="1"/>
    <col min="11788" max="12028" width="9" style="1"/>
    <col min="12029" max="12029" width="3" style="1" customWidth="1"/>
    <col min="12030" max="12030" width="2.875" style="1" customWidth="1"/>
    <col min="12031" max="12031" width="1.125" style="1" customWidth="1"/>
    <col min="12032" max="12032" width="20.125" style="1" customWidth="1"/>
    <col min="12033" max="12033" width="0" style="1" hidden="1" customWidth="1"/>
    <col min="12034" max="12034" width="9.125" style="1" customWidth="1"/>
    <col min="12035" max="12035" width="1" style="1" customWidth="1"/>
    <col min="12036" max="12036" width="8.625" style="1" customWidth="1"/>
    <col min="12037" max="12037" width="1" style="1" customWidth="1"/>
    <col min="12038" max="12038" width="8.125" style="1" customWidth="1"/>
    <col min="12039" max="12039" width="1" style="1" customWidth="1"/>
    <col min="12040" max="12040" width="8.75" style="1" customWidth="1"/>
    <col min="12041" max="12041" width="0" style="1" hidden="1" customWidth="1"/>
    <col min="12042" max="12042" width="18.125" style="1" customWidth="1"/>
    <col min="12043" max="12043" width="1.125" style="1" customWidth="1"/>
    <col min="12044" max="12284" width="9" style="1"/>
    <col min="12285" max="12285" width="3" style="1" customWidth="1"/>
    <col min="12286" max="12286" width="2.875" style="1" customWidth="1"/>
    <col min="12287" max="12287" width="1.125" style="1" customWidth="1"/>
    <col min="12288" max="12288" width="20.125" style="1" customWidth="1"/>
    <col min="12289" max="12289" width="0" style="1" hidden="1" customWidth="1"/>
    <col min="12290" max="12290" width="9.125" style="1" customWidth="1"/>
    <col min="12291" max="12291" width="1" style="1" customWidth="1"/>
    <col min="12292" max="12292" width="8.625" style="1" customWidth="1"/>
    <col min="12293" max="12293" width="1" style="1" customWidth="1"/>
    <col min="12294" max="12294" width="8.125" style="1" customWidth="1"/>
    <col min="12295" max="12295" width="1" style="1" customWidth="1"/>
    <col min="12296" max="12296" width="8.75" style="1" customWidth="1"/>
    <col min="12297" max="12297" width="0" style="1" hidden="1" customWidth="1"/>
    <col min="12298" max="12298" width="18.125" style="1" customWidth="1"/>
    <col min="12299" max="12299" width="1.125" style="1" customWidth="1"/>
    <col min="12300" max="12540" width="9" style="1"/>
    <col min="12541" max="12541" width="3" style="1" customWidth="1"/>
    <col min="12542" max="12542" width="2.875" style="1" customWidth="1"/>
    <col min="12543" max="12543" width="1.125" style="1" customWidth="1"/>
    <col min="12544" max="12544" width="20.125" style="1" customWidth="1"/>
    <col min="12545" max="12545" width="0" style="1" hidden="1" customWidth="1"/>
    <col min="12546" max="12546" width="9.125" style="1" customWidth="1"/>
    <col min="12547" max="12547" width="1" style="1" customWidth="1"/>
    <col min="12548" max="12548" width="8.625" style="1" customWidth="1"/>
    <col min="12549" max="12549" width="1" style="1" customWidth="1"/>
    <col min="12550" max="12550" width="8.125" style="1" customWidth="1"/>
    <col min="12551" max="12551" width="1" style="1" customWidth="1"/>
    <col min="12552" max="12552" width="8.75" style="1" customWidth="1"/>
    <col min="12553" max="12553" width="0" style="1" hidden="1" customWidth="1"/>
    <col min="12554" max="12554" width="18.125" style="1" customWidth="1"/>
    <col min="12555" max="12555" width="1.125" style="1" customWidth="1"/>
    <col min="12556" max="12796" width="9" style="1"/>
    <col min="12797" max="12797" width="3" style="1" customWidth="1"/>
    <col min="12798" max="12798" width="2.875" style="1" customWidth="1"/>
    <col min="12799" max="12799" width="1.125" style="1" customWidth="1"/>
    <col min="12800" max="12800" width="20.125" style="1" customWidth="1"/>
    <col min="12801" max="12801" width="0" style="1" hidden="1" customWidth="1"/>
    <col min="12802" max="12802" width="9.125" style="1" customWidth="1"/>
    <col min="12803" max="12803" width="1" style="1" customWidth="1"/>
    <col min="12804" max="12804" width="8.625" style="1" customWidth="1"/>
    <col min="12805" max="12805" width="1" style="1" customWidth="1"/>
    <col min="12806" max="12806" width="8.125" style="1" customWidth="1"/>
    <col min="12807" max="12807" width="1" style="1" customWidth="1"/>
    <col min="12808" max="12808" width="8.75" style="1" customWidth="1"/>
    <col min="12809" max="12809" width="0" style="1" hidden="1" customWidth="1"/>
    <col min="12810" max="12810" width="18.125" style="1" customWidth="1"/>
    <col min="12811" max="12811" width="1.125" style="1" customWidth="1"/>
    <col min="12812" max="13052" width="9" style="1"/>
    <col min="13053" max="13053" width="3" style="1" customWidth="1"/>
    <col min="13054" max="13054" width="2.875" style="1" customWidth="1"/>
    <col min="13055" max="13055" width="1.125" style="1" customWidth="1"/>
    <col min="13056" max="13056" width="20.125" style="1" customWidth="1"/>
    <col min="13057" max="13057" width="0" style="1" hidden="1" customWidth="1"/>
    <col min="13058" max="13058" width="9.125" style="1" customWidth="1"/>
    <col min="13059" max="13059" width="1" style="1" customWidth="1"/>
    <col min="13060" max="13060" width="8.625" style="1" customWidth="1"/>
    <col min="13061" max="13061" width="1" style="1" customWidth="1"/>
    <col min="13062" max="13062" width="8.125" style="1" customWidth="1"/>
    <col min="13063" max="13063" width="1" style="1" customWidth="1"/>
    <col min="13064" max="13064" width="8.75" style="1" customWidth="1"/>
    <col min="13065" max="13065" width="0" style="1" hidden="1" customWidth="1"/>
    <col min="13066" max="13066" width="18.125" style="1" customWidth="1"/>
    <col min="13067" max="13067" width="1.125" style="1" customWidth="1"/>
    <col min="13068" max="13308" width="9" style="1"/>
    <col min="13309" max="13309" width="3" style="1" customWidth="1"/>
    <col min="13310" max="13310" width="2.875" style="1" customWidth="1"/>
    <col min="13311" max="13311" width="1.125" style="1" customWidth="1"/>
    <col min="13312" max="13312" width="20.125" style="1" customWidth="1"/>
    <col min="13313" max="13313" width="0" style="1" hidden="1" customWidth="1"/>
    <col min="13314" max="13314" width="9.125" style="1" customWidth="1"/>
    <col min="13315" max="13315" width="1" style="1" customWidth="1"/>
    <col min="13316" max="13316" width="8.625" style="1" customWidth="1"/>
    <col min="13317" max="13317" width="1" style="1" customWidth="1"/>
    <col min="13318" max="13318" width="8.125" style="1" customWidth="1"/>
    <col min="13319" max="13319" width="1" style="1" customWidth="1"/>
    <col min="13320" max="13320" width="8.75" style="1" customWidth="1"/>
    <col min="13321" max="13321" width="0" style="1" hidden="1" customWidth="1"/>
    <col min="13322" max="13322" width="18.125" style="1" customWidth="1"/>
    <col min="13323" max="13323" width="1.125" style="1" customWidth="1"/>
    <col min="13324" max="13564" width="9" style="1"/>
    <col min="13565" max="13565" width="3" style="1" customWidth="1"/>
    <col min="13566" max="13566" width="2.875" style="1" customWidth="1"/>
    <col min="13567" max="13567" width="1.125" style="1" customWidth="1"/>
    <col min="13568" max="13568" width="20.125" style="1" customWidth="1"/>
    <col min="13569" max="13569" width="0" style="1" hidden="1" customWidth="1"/>
    <col min="13570" max="13570" width="9.125" style="1" customWidth="1"/>
    <col min="13571" max="13571" width="1" style="1" customWidth="1"/>
    <col min="13572" max="13572" width="8.625" style="1" customWidth="1"/>
    <col min="13573" max="13573" width="1" style="1" customWidth="1"/>
    <col min="13574" max="13574" width="8.125" style="1" customWidth="1"/>
    <col min="13575" max="13575" width="1" style="1" customWidth="1"/>
    <col min="13576" max="13576" width="8.75" style="1" customWidth="1"/>
    <col min="13577" max="13577" width="0" style="1" hidden="1" customWidth="1"/>
    <col min="13578" max="13578" width="18.125" style="1" customWidth="1"/>
    <col min="13579" max="13579" width="1.125" style="1" customWidth="1"/>
    <col min="13580" max="13820" width="9" style="1"/>
    <col min="13821" max="13821" width="3" style="1" customWidth="1"/>
    <col min="13822" max="13822" width="2.875" style="1" customWidth="1"/>
    <col min="13823" max="13823" width="1.125" style="1" customWidth="1"/>
    <col min="13824" max="13824" width="20.125" style="1" customWidth="1"/>
    <col min="13825" max="13825" width="0" style="1" hidden="1" customWidth="1"/>
    <col min="13826" max="13826" width="9.125" style="1" customWidth="1"/>
    <col min="13827" max="13827" width="1" style="1" customWidth="1"/>
    <col min="13828" max="13828" width="8.625" style="1" customWidth="1"/>
    <col min="13829" max="13829" width="1" style="1" customWidth="1"/>
    <col min="13830" max="13830" width="8.125" style="1" customWidth="1"/>
    <col min="13831" max="13831" width="1" style="1" customWidth="1"/>
    <col min="13832" max="13832" width="8.75" style="1" customWidth="1"/>
    <col min="13833" max="13833" width="0" style="1" hidden="1" customWidth="1"/>
    <col min="13834" max="13834" width="18.125" style="1" customWidth="1"/>
    <col min="13835" max="13835" width="1.125" style="1" customWidth="1"/>
    <col min="13836" max="14076" width="9" style="1"/>
    <col min="14077" max="14077" width="3" style="1" customWidth="1"/>
    <col min="14078" max="14078" width="2.875" style="1" customWidth="1"/>
    <col min="14079" max="14079" width="1.125" style="1" customWidth="1"/>
    <col min="14080" max="14080" width="20.125" style="1" customWidth="1"/>
    <col min="14081" max="14081" width="0" style="1" hidden="1" customWidth="1"/>
    <col min="14082" max="14082" width="9.125" style="1" customWidth="1"/>
    <col min="14083" max="14083" width="1" style="1" customWidth="1"/>
    <col min="14084" max="14084" width="8.625" style="1" customWidth="1"/>
    <col min="14085" max="14085" width="1" style="1" customWidth="1"/>
    <col min="14086" max="14086" width="8.125" style="1" customWidth="1"/>
    <col min="14087" max="14087" width="1" style="1" customWidth="1"/>
    <col min="14088" max="14088" width="8.75" style="1" customWidth="1"/>
    <col min="14089" max="14089" width="0" style="1" hidden="1" customWidth="1"/>
    <col min="14090" max="14090" width="18.125" style="1" customWidth="1"/>
    <col min="14091" max="14091" width="1.125" style="1" customWidth="1"/>
    <col min="14092" max="14332" width="9" style="1"/>
    <col min="14333" max="14333" width="3" style="1" customWidth="1"/>
    <col min="14334" max="14334" width="2.875" style="1" customWidth="1"/>
    <col min="14335" max="14335" width="1.125" style="1" customWidth="1"/>
    <col min="14336" max="14336" width="20.125" style="1" customWidth="1"/>
    <col min="14337" max="14337" width="0" style="1" hidden="1" customWidth="1"/>
    <col min="14338" max="14338" width="9.125" style="1" customWidth="1"/>
    <col min="14339" max="14339" width="1" style="1" customWidth="1"/>
    <col min="14340" max="14340" width="8.625" style="1" customWidth="1"/>
    <col min="14341" max="14341" width="1" style="1" customWidth="1"/>
    <col min="14342" max="14342" width="8.125" style="1" customWidth="1"/>
    <col min="14343" max="14343" width="1" style="1" customWidth="1"/>
    <col min="14344" max="14344" width="8.75" style="1" customWidth="1"/>
    <col min="14345" max="14345" width="0" style="1" hidden="1" customWidth="1"/>
    <col min="14346" max="14346" width="18.125" style="1" customWidth="1"/>
    <col min="14347" max="14347" width="1.125" style="1" customWidth="1"/>
    <col min="14348" max="14588" width="9" style="1"/>
    <col min="14589" max="14589" width="3" style="1" customWidth="1"/>
    <col min="14590" max="14590" width="2.875" style="1" customWidth="1"/>
    <col min="14591" max="14591" width="1.125" style="1" customWidth="1"/>
    <col min="14592" max="14592" width="20.125" style="1" customWidth="1"/>
    <col min="14593" max="14593" width="0" style="1" hidden="1" customWidth="1"/>
    <col min="14594" max="14594" width="9.125" style="1" customWidth="1"/>
    <col min="14595" max="14595" width="1" style="1" customWidth="1"/>
    <col min="14596" max="14596" width="8.625" style="1" customWidth="1"/>
    <col min="14597" max="14597" width="1" style="1" customWidth="1"/>
    <col min="14598" max="14598" width="8.125" style="1" customWidth="1"/>
    <col min="14599" max="14599" width="1" style="1" customWidth="1"/>
    <col min="14600" max="14600" width="8.75" style="1" customWidth="1"/>
    <col min="14601" max="14601" width="0" style="1" hidden="1" customWidth="1"/>
    <col min="14602" max="14602" width="18.125" style="1" customWidth="1"/>
    <col min="14603" max="14603" width="1.125" style="1" customWidth="1"/>
    <col min="14604" max="14844" width="9" style="1"/>
    <col min="14845" max="14845" width="3" style="1" customWidth="1"/>
    <col min="14846" max="14846" width="2.875" style="1" customWidth="1"/>
    <col min="14847" max="14847" width="1.125" style="1" customWidth="1"/>
    <col min="14848" max="14848" width="20.125" style="1" customWidth="1"/>
    <col min="14849" max="14849" width="0" style="1" hidden="1" customWidth="1"/>
    <col min="14850" max="14850" width="9.125" style="1" customWidth="1"/>
    <col min="14851" max="14851" width="1" style="1" customWidth="1"/>
    <col min="14852" max="14852" width="8.625" style="1" customWidth="1"/>
    <col min="14853" max="14853" width="1" style="1" customWidth="1"/>
    <col min="14854" max="14854" width="8.125" style="1" customWidth="1"/>
    <col min="14855" max="14855" width="1" style="1" customWidth="1"/>
    <col min="14856" max="14856" width="8.75" style="1" customWidth="1"/>
    <col min="14857" max="14857" width="0" style="1" hidden="1" customWidth="1"/>
    <col min="14858" max="14858" width="18.125" style="1" customWidth="1"/>
    <col min="14859" max="14859" width="1.125" style="1" customWidth="1"/>
    <col min="14860" max="15100" width="9" style="1"/>
    <col min="15101" max="15101" width="3" style="1" customWidth="1"/>
    <col min="15102" max="15102" width="2.875" style="1" customWidth="1"/>
    <col min="15103" max="15103" width="1.125" style="1" customWidth="1"/>
    <col min="15104" max="15104" width="20.125" style="1" customWidth="1"/>
    <col min="15105" max="15105" width="0" style="1" hidden="1" customWidth="1"/>
    <col min="15106" max="15106" width="9.125" style="1" customWidth="1"/>
    <col min="15107" max="15107" width="1" style="1" customWidth="1"/>
    <col min="15108" max="15108" width="8.625" style="1" customWidth="1"/>
    <col min="15109" max="15109" width="1" style="1" customWidth="1"/>
    <col min="15110" max="15110" width="8.125" style="1" customWidth="1"/>
    <col min="15111" max="15111" width="1" style="1" customWidth="1"/>
    <col min="15112" max="15112" width="8.75" style="1" customWidth="1"/>
    <col min="15113" max="15113" width="0" style="1" hidden="1" customWidth="1"/>
    <col min="15114" max="15114" width="18.125" style="1" customWidth="1"/>
    <col min="15115" max="15115" width="1.125" style="1" customWidth="1"/>
    <col min="15116" max="15356" width="9" style="1"/>
    <col min="15357" max="15357" width="3" style="1" customWidth="1"/>
    <col min="15358" max="15358" width="2.875" style="1" customWidth="1"/>
    <col min="15359" max="15359" width="1.125" style="1" customWidth="1"/>
    <col min="15360" max="15360" width="20.125" style="1" customWidth="1"/>
    <col min="15361" max="15361" width="0" style="1" hidden="1" customWidth="1"/>
    <col min="15362" max="15362" width="9.125" style="1" customWidth="1"/>
    <col min="15363" max="15363" width="1" style="1" customWidth="1"/>
    <col min="15364" max="15364" width="8.625" style="1" customWidth="1"/>
    <col min="15365" max="15365" width="1" style="1" customWidth="1"/>
    <col min="15366" max="15366" width="8.125" style="1" customWidth="1"/>
    <col min="15367" max="15367" width="1" style="1" customWidth="1"/>
    <col min="15368" max="15368" width="8.75" style="1" customWidth="1"/>
    <col min="15369" max="15369" width="0" style="1" hidden="1" customWidth="1"/>
    <col min="15370" max="15370" width="18.125" style="1" customWidth="1"/>
    <col min="15371" max="15371" width="1.125" style="1" customWidth="1"/>
    <col min="15372" max="15612" width="9" style="1"/>
    <col min="15613" max="15613" width="3" style="1" customWidth="1"/>
    <col min="15614" max="15614" width="2.875" style="1" customWidth="1"/>
    <col min="15615" max="15615" width="1.125" style="1" customWidth="1"/>
    <col min="15616" max="15616" width="20.125" style="1" customWidth="1"/>
    <col min="15617" max="15617" width="0" style="1" hidden="1" customWidth="1"/>
    <col min="15618" max="15618" width="9.125" style="1" customWidth="1"/>
    <col min="15619" max="15619" width="1" style="1" customWidth="1"/>
    <col min="15620" max="15620" width="8.625" style="1" customWidth="1"/>
    <col min="15621" max="15621" width="1" style="1" customWidth="1"/>
    <col min="15622" max="15622" width="8.125" style="1" customWidth="1"/>
    <col min="15623" max="15623" width="1" style="1" customWidth="1"/>
    <col min="15624" max="15624" width="8.75" style="1" customWidth="1"/>
    <col min="15625" max="15625" width="0" style="1" hidden="1" customWidth="1"/>
    <col min="15626" max="15626" width="18.125" style="1" customWidth="1"/>
    <col min="15627" max="15627" width="1.125" style="1" customWidth="1"/>
    <col min="15628" max="15868" width="9" style="1"/>
    <col min="15869" max="15869" width="3" style="1" customWidth="1"/>
    <col min="15870" max="15870" width="2.875" style="1" customWidth="1"/>
    <col min="15871" max="15871" width="1.125" style="1" customWidth="1"/>
    <col min="15872" max="15872" width="20.125" style="1" customWidth="1"/>
    <col min="15873" max="15873" width="0" style="1" hidden="1" customWidth="1"/>
    <col min="15874" max="15874" width="9.125" style="1" customWidth="1"/>
    <col min="15875" max="15875" width="1" style="1" customWidth="1"/>
    <col min="15876" max="15876" width="8.625" style="1" customWidth="1"/>
    <col min="15877" max="15877" width="1" style="1" customWidth="1"/>
    <col min="15878" max="15878" width="8.125" style="1" customWidth="1"/>
    <col min="15879" max="15879" width="1" style="1" customWidth="1"/>
    <col min="15880" max="15880" width="8.75" style="1" customWidth="1"/>
    <col min="15881" max="15881" width="0" style="1" hidden="1" customWidth="1"/>
    <col min="15882" max="15882" width="18.125" style="1" customWidth="1"/>
    <col min="15883" max="15883" width="1.125" style="1" customWidth="1"/>
    <col min="15884" max="16124" width="9" style="1"/>
    <col min="16125" max="16125" width="3" style="1" customWidth="1"/>
    <col min="16126" max="16126" width="2.875" style="1" customWidth="1"/>
    <col min="16127" max="16127" width="1.125" style="1" customWidth="1"/>
    <col min="16128" max="16128" width="20.125" style="1" customWidth="1"/>
    <col min="16129" max="16129" width="0" style="1" hidden="1" customWidth="1"/>
    <col min="16130" max="16130" width="9.125" style="1" customWidth="1"/>
    <col min="16131" max="16131" width="1" style="1" customWidth="1"/>
    <col min="16132" max="16132" width="8.625" style="1" customWidth="1"/>
    <col min="16133" max="16133" width="1" style="1" customWidth="1"/>
    <col min="16134" max="16134" width="8.125" style="1" customWidth="1"/>
    <col min="16135" max="16135" width="1" style="1" customWidth="1"/>
    <col min="16136" max="16136" width="8.75" style="1" customWidth="1"/>
    <col min="16137" max="16137" width="0" style="1" hidden="1" customWidth="1"/>
    <col min="16138" max="16138" width="18.125" style="1" customWidth="1"/>
    <col min="16139" max="16139" width="1.125" style="1" customWidth="1"/>
    <col min="16140" max="16384" width="9" style="1"/>
  </cols>
  <sheetData>
    <row r="2" spans="1:15" s="47" customFormat="1" ht="18" x14ac:dyDescent="0.2">
      <c r="A2" s="54" t="s">
        <v>762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763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701</v>
      </c>
    </row>
    <row r="8" spans="1:15" ht="18.75" customHeight="1" x14ac:dyDescent="0.2">
      <c r="A8" s="256" t="s">
        <v>7</v>
      </c>
      <c r="B8" s="258" t="s">
        <v>8</v>
      </c>
      <c r="C8" s="40"/>
      <c r="D8" s="41"/>
      <c r="E8" s="40"/>
      <c r="F8" s="251" t="s">
        <v>9</v>
      </c>
      <c r="G8" s="251"/>
      <c r="H8" s="251"/>
      <c r="I8" s="251"/>
      <c r="J8" s="250" t="s">
        <v>10</v>
      </c>
      <c r="K8" s="251"/>
      <c r="L8" s="251"/>
      <c r="M8" s="252"/>
      <c r="N8" s="42"/>
      <c r="O8" s="43"/>
    </row>
    <row r="9" spans="1:15" ht="18.75" customHeight="1" x14ac:dyDescent="0.2">
      <c r="A9" s="257"/>
      <c r="B9" s="259"/>
      <c r="C9" s="6"/>
      <c r="D9" s="35"/>
      <c r="E9" s="4"/>
      <c r="F9" s="254"/>
      <c r="G9" s="254"/>
      <c r="H9" s="254"/>
      <c r="I9" s="254"/>
      <c r="J9" s="253"/>
      <c r="K9" s="254"/>
      <c r="L9" s="254"/>
      <c r="M9" s="255"/>
      <c r="N9" s="7"/>
      <c r="O9" s="5"/>
    </row>
    <row r="10" spans="1:15" ht="18.75" customHeight="1" x14ac:dyDescent="0.2">
      <c r="A10" s="257"/>
      <c r="B10" s="259"/>
      <c r="C10" s="4"/>
      <c r="D10" s="57" t="s">
        <v>690</v>
      </c>
      <c r="E10" s="8"/>
      <c r="F10" s="265" t="s">
        <v>689</v>
      </c>
      <c r="G10" s="265"/>
      <c r="H10" s="265"/>
      <c r="I10" s="266"/>
      <c r="J10" s="264" t="s">
        <v>688</v>
      </c>
      <c r="K10" s="265"/>
      <c r="L10" s="265"/>
      <c r="M10" s="266"/>
      <c r="N10" s="58" t="s">
        <v>11</v>
      </c>
      <c r="O10" s="5"/>
    </row>
    <row r="11" spans="1:15" ht="18.75" customHeight="1" x14ac:dyDescent="0.2">
      <c r="A11" s="260" t="s">
        <v>12</v>
      </c>
      <c r="B11" s="262" t="s">
        <v>13</v>
      </c>
      <c r="C11" s="9"/>
      <c r="D11" s="57" t="s">
        <v>14</v>
      </c>
      <c r="E11" s="10"/>
      <c r="F11" s="59" t="s">
        <v>15</v>
      </c>
      <c r="G11" s="60"/>
      <c r="H11" s="267" t="s">
        <v>0</v>
      </c>
      <c r="I11" s="268"/>
      <c r="J11" s="59" t="s">
        <v>15</v>
      </c>
      <c r="K11" s="60"/>
      <c r="L11" s="267" t="s">
        <v>0</v>
      </c>
      <c r="M11" s="268"/>
      <c r="N11" s="58" t="s">
        <v>16</v>
      </c>
      <c r="O11" s="5"/>
    </row>
    <row r="12" spans="1:15" ht="18.75" customHeight="1" x14ac:dyDescent="0.25">
      <c r="A12" s="261"/>
      <c r="B12" s="263"/>
      <c r="C12" s="11"/>
      <c r="D12" s="36"/>
      <c r="E12" s="11"/>
      <c r="F12" s="61" t="s">
        <v>3</v>
      </c>
      <c r="G12" s="62"/>
      <c r="H12" s="61" t="s">
        <v>2</v>
      </c>
      <c r="I12" s="63"/>
      <c r="J12" s="61" t="s">
        <v>3</v>
      </c>
      <c r="K12" s="62"/>
      <c r="L12" s="61" t="s">
        <v>2</v>
      </c>
      <c r="M12" s="64"/>
      <c r="N12" s="12"/>
      <c r="O12" s="13"/>
    </row>
    <row r="13" spans="1:15" ht="15" x14ac:dyDescent="0.2">
      <c r="A13" s="91">
        <v>3</v>
      </c>
      <c r="B13" s="92"/>
      <c r="C13" s="92"/>
      <c r="D13" s="93" t="s">
        <v>96</v>
      </c>
      <c r="E13" s="66"/>
      <c r="F13" s="67">
        <v>10348.000307433334</v>
      </c>
      <c r="G13" s="68"/>
      <c r="H13" s="67">
        <v>4841533.3570099985</v>
      </c>
      <c r="I13" s="68"/>
      <c r="J13" s="67">
        <v>64729.225159999995</v>
      </c>
      <c r="K13" s="69"/>
      <c r="L13" s="67">
        <v>13623651.990019992</v>
      </c>
      <c r="M13" s="78"/>
      <c r="N13" s="70" t="s">
        <v>97</v>
      </c>
      <c r="O13" s="5"/>
    </row>
    <row r="14" spans="1:15" ht="15" x14ac:dyDescent="0.2">
      <c r="A14" s="91"/>
      <c r="B14" s="92"/>
      <c r="C14" s="92"/>
      <c r="D14" s="93" t="s">
        <v>98</v>
      </c>
      <c r="E14" s="66"/>
      <c r="F14" s="94" t="s">
        <v>681</v>
      </c>
      <c r="G14" s="78"/>
      <c r="H14" s="94" t="s">
        <v>681</v>
      </c>
      <c r="I14" s="78"/>
      <c r="J14" s="94" t="s">
        <v>681</v>
      </c>
      <c r="K14" s="78"/>
      <c r="L14" s="94" t="s">
        <v>681</v>
      </c>
      <c r="M14" s="66"/>
      <c r="N14" s="70" t="s">
        <v>99</v>
      </c>
      <c r="O14" s="5"/>
    </row>
    <row r="15" spans="1:15" ht="15" x14ac:dyDescent="0.2">
      <c r="A15" s="91"/>
      <c r="B15" s="92"/>
      <c r="C15" s="92"/>
      <c r="D15" s="93" t="s">
        <v>100</v>
      </c>
      <c r="E15" s="66"/>
      <c r="F15" s="94" t="s">
        <v>681</v>
      </c>
      <c r="G15" s="78"/>
      <c r="H15" s="94" t="s">
        <v>681</v>
      </c>
      <c r="I15" s="78"/>
      <c r="J15" s="94" t="s">
        <v>681</v>
      </c>
      <c r="K15" s="78"/>
      <c r="L15" s="94" t="s">
        <v>681</v>
      </c>
      <c r="M15" s="66"/>
      <c r="N15" s="70" t="s">
        <v>101</v>
      </c>
      <c r="O15" s="5"/>
    </row>
    <row r="16" spans="1:15" ht="15" customHeight="1" x14ac:dyDescent="0.2">
      <c r="A16" s="95"/>
      <c r="B16" s="198">
        <v>15</v>
      </c>
      <c r="C16" s="73"/>
      <c r="D16" s="96" t="s">
        <v>102</v>
      </c>
      <c r="E16" s="76" t="s">
        <v>103</v>
      </c>
      <c r="F16" s="71">
        <v>10348.000307433334</v>
      </c>
      <c r="G16" s="72"/>
      <c r="H16" s="71">
        <v>4841533.3570099985</v>
      </c>
      <c r="I16" s="72"/>
      <c r="J16" s="71">
        <v>64729.225159999995</v>
      </c>
      <c r="K16" s="73"/>
      <c r="L16" s="71">
        <v>13623651.990019992</v>
      </c>
      <c r="M16" s="73"/>
      <c r="N16" s="77" t="s">
        <v>104</v>
      </c>
      <c r="O16" s="5"/>
    </row>
    <row r="17" spans="1:15" ht="15" customHeight="1" x14ac:dyDescent="0.2">
      <c r="A17" s="95"/>
      <c r="B17" s="198"/>
      <c r="C17" s="73"/>
      <c r="D17" s="96" t="s">
        <v>105</v>
      </c>
      <c r="E17" s="97"/>
      <c r="F17" s="71" t="s">
        <v>681</v>
      </c>
      <c r="G17" s="72"/>
      <c r="H17" s="71" t="s">
        <v>681</v>
      </c>
      <c r="I17" s="72"/>
      <c r="J17" s="71" t="s">
        <v>681</v>
      </c>
      <c r="K17" s="72"/>
      <c r="L17" s="71" t="s">
        <v>681</v>
      </c>
      <c r="M17" s="73"/>
      <c r="N17" s="77" t="s">
        <v>106</v>
      </c>
      <c r="O17" s="5"/>
    </row>
    <row r="18" spans="1:15" ht="15" customHeight="1" x14ac:dyDescent="0.2">
      <c r="A18" s="95"/>
      <c r="B18" s="198"/>
      <c r="C18" s="73"/>
      <c r="D18" s="96" t="s">
        <v>107</v>
      </c>
      <c r="E18" s="97"/>
      <c r="F18" s="71" t="s">
        <v>681</v>
      </c>
      <c r="G18" s="72"/>
      <c r="H18" s="71" t="s">
        <v>681</v>
      </c>
      <c r="I18" s="72"/>
      <c r="J18" s="71" t="s">
        <v>681</v>
      </c>
      <c r="K18" s="72"/>
      <c r="L18" s="98" t="s">
        <v>681</v>
      </c>
      <c r="M18" s="73"/>
      <c r="N18" s="77" t="s">
        <v>108</v>
      </c>
      <c r="O18" s="5"/>
    </row>
    <row r="19" spans="1:15" ht="15" customHeight="1" x14ac:dyDescent="0.2">
      <c r="A19" s="91">
        <v>4</v>
      </c>
      <c r="B19" s="99"/>
      <c r="C19" s="66"/>
      <c r="D19" s="100" t="s">
        <v>109</v>
      </c>
      <c r="E19" s="101"/>
      <c r="F19" s="67">
        <v>134890.05987999999</v>
      </c>
      <c r="G19" s="68"/>
      <c r="H19" s="67">
        <v>10492098.340730004</v>
      </c>
      <c r="I19" s="68"/>
      <c r="J19" s="67">
        <v>358399.64526699996</v>
      </c>
      <c r="K19" s="69"/>
      <c r="L19" s="67">
        <v>60342345.081939988</v>
      </c>
      <c r="M19" s="78"/>
      <c r="N19" s="70" t="s">
        <v>110</v>
      </c>
      <c r="O19" s="5"/>
    </row>
    <row r="20" spans="1:15" ht="15" customHeight="1" x14ac:dyDescent="0.2">
      <c r="A20" s="91"/>
      <c r="B20" s="99"/>
      <c r="C20" s="66"/>
      <c r="D20" s="100" t="s">
        <v>111</v>
      </c>
      <c r="E20" s="101"/>
      <c r="F20" s="94" t="s">
        <v>681</v>
      </c>
      <c r="G20" s="78"/>
      <c r="H20" s="94" t="s">
        <v>681</v>
      </c>
      <c r="I20" s="78"/>
      <c r="J20" s="71" t="s">
        <v>681</v>
      </c>
      <c r="K20" s="73"/>
      <c r="L20" s="71" t="s">
        <v>681</v>
      </c>
      <c r="M20" s="66"/>
      <c r="N20" s="70" t="s">
        <v>112</v>
      </c>
      <c r="O20" s="5"/>
    </row>
    <row r="21" spans="1:15" ht="15" customHeight="1" x14ac:dyDescent="0.2">
      <c r="A21" s="91"/>
      <c r="B21" s="99"/>
      <c r="C21" s="66"/>
      <c r="D21" s="100" t="s">
        <v>113</v>
      </c>
      <c r="E21" s="101"/>
      <c r="F21" s="94" t="s">
        <v>681</v>
      </c>
      <c r="G21" s="78"/>
      <c r="H21" s="94" t="s">
        <v>681</v>
      </c>
      <c r="I21" s="78"/>
      <c r="J21" s="71" t="s">
        <v>681</v>
      </c>
      <c r="K21" s="73"/>
      <c r="L21" s="71" t="s">
        <v>681</v>
      </c>
      <c r="M21" s="66"/>
      <c r="N21" s="70" t="s">
        <v>114</v>
      </c>
      <c r="O21" s="5"/>
    </row>
    <row r="22" spans="1:15" ht="15" customHeight="1" x14ac:dyDescent="0.2">
      <c r="A22" s="95"/>
      <c r="B22" s="198">
        <v>16</v>
      </c>
      <c r="C22" s="73"/>
      <c r="D22" s="96" t="s">
        <v>115</v>
      </c>
      <c r="E22" s="76" t="s">
        <v>116</v>
      </c>
      <c r="F22" s="71">
        <v>130.72999999999999</v>
      </c>
      <c r="G22" s="72"/>
      <c r="H22" s="71">
        <v>20449.023240000002</v>
      </c>
      <c r="I22" s="72"/>
      <c r="J22" s="71">
        <v>17356.734489999999</v>
      </c>
      <c r="K22" s="73"/>
      <c r="L22" s="71">
        <v>7087044.1974099996</v>
      </c>
      <c r="M22" s="73"/>
      <c r="N22" s="77" t="s">
        <v>117</v>
      </c>
      <c r="O22" s="5"/>
    </row>
    <row r="23" spans="1:15" ht="15" customHeight="1" x14ac:dyDescent="0.2">
      <c r="A23" s="95"/>
      <c r="B23" s="198"/>
      <c r="C23" s="73"/>
      <c r="D23" s="96" t="s">
        <v>118</v>
      </c>
      <c r="E23" s="97"/>
      <c r="F23" s="71" t="s">
        <v>681</v>
      </c>
      <c r="G23" s="72"/>
      <c r="H23" s="71" t="s">
        <v>681</v>
      </c>
      <c r="I23" s="72"/>
      <c r="J23" s="71" t="s">
        <v>681</v>
      </c>
      <c r="K23" s="73"/>
      <c r="L23" s="71" t="s">
        <v>681</v>
      </c>
      <c r="M23" s="73"/>
      <c r="N23" s="77" t="s">
        <v>119</v>
      </c>
      <c r="O23" s="5"/>
    </row>
    <row r="24" spans="1:15" ht="15" customHeight="1" x14ac:dyDescent="0.2">
      <c r="A24" s="95"/>
      <c r="B24" s="198"/>
      <c r="C24" s="73"/>
      <c r="D24" s="96" t="s">
        <v>120</v>
      </c>
      <c r="E24" s="97"/>
      <c r="F24" s="71" t="s">
        <v>681</v>
      </c>
      <c r="G24" s="72"/>
      <c r="H24" s="71" t="s">
        <v>681</v>
      </c>
      <c r="I24" s="72"/>
      <c r="J24" s="71" t="s">
        <v>681</v>
      </c>
      <c r="K24" s="73"/>
      <c r="L24" s="71" t="s">
        <v>681</v>
      </c>
      <c r="M24" s="73"/>
      <c r="N24" s="77" t="s">
        <v>121</v>
      </c>
      <c r="O24" s="5"/>
    </row>
    <row r="25" spans="1:15" ht="15" customHeight="1" x14ac:dyDescent="0.2">
      <c r="A25" s="95"/>
      <c r="B25" s="199">
        <v>17</v>
      </c>
      <c r="C25" s="102"/>
      <c r="D25" s="96" t="s">
        <v>122</v>
      </c>
      <c r="E25" s="76" t="s">
        <v>123</v>
      </c>
      <c r="F25" s="71">
        <v>8297.6959999999999</v>
      </c>
      <c r="G25" s="72"/>
      <c r="H25" s="71">
        <v>1250749.15976</v>
      </c>
      <c r="I25" s="72"/>
      <c r="J25" s="71">
        <v>179509.99807</v>
      </c>
      <c r="K25" s="73"/>
      <c r="L25" s="71">
        <v>15787211.517969999</v>
      </c>
      <c r="M25" s="73"/>
      <c r="N25" s="77" t="s">
        <v>124</v>
      </c>
      <c r="O25" s="5"/>
    </row>
    <row r="26" spans="1:15" ht="15" customHeight="1" x14ac:dyDescent="0.2">
      <c r="A26" s="95"/>
      <c r="B26" s="198"/>
      <c r="C26" s="73"/>
      <c r="D26" s="96" t="s">
        <v>125</v>
      </c>
      <c r="E26" s="97"/>
      <c r="F26" s="71" t="s">
        <v>681</v>
      </c>
      <c r="G26" s="72"/>
      <c r="H26" s="71" t="s">
        <v>681</v>
      </c>
      <c r="I26" s="72"/>
      <c r="J26" s="71" t="s">
        <v>681</v>
      </c>
      <c r="K26" s="73"/>
      <c r="L26" s="71" t="s">
        <v>681</v>
      </c>
      <c r="M26" s="73"/>
      <c r="N26" s="77" t="s">
        <v>126</v>
      </c>
      <c r="O26" s="5"/>
    </row>
    <row r="27" spans="1:15" ht="15" customHeight="1" x14ac:dyDescent="0.2">
      <c r="A27" s="95"/>
      <c r="B27" s="199">
        <v>18</v>
      </c>
      <c r="C27" s="102"/>
      <c r="D27" s="96" t="s">
        <v>127</v>
      </c>
      <c r="E27" s="76" t="s">
        <v>128</v>
      </c>
      <c r="F27" s="71">
        <v>1043.8655000000001</v>
      </c>
      <c r="G27" s="72"/>
      <c r="H27" s="71">
        <v>285657.34292999998</v>
      </c>
      <c r="I27" s="72"/>
      <c r="J27" s="71">
        <v>1223.2163500000001</v>
      </c>
      <c r="K27" s="73"/>
      <c r="L27" s="71">
        <v>761824.05873999989</v>
      </c>
      <c r="M27" s="73"/>
      <c r="N27" s="77" t="s">
        <v>129</v>
      </c>
      <c r="O27" s="5"/>
    </row>
    <row r="28" spans="1:15" ht="15" customHeight="1" x14ac:dyDescent="0.2">
      <c r="A28" s="95"/>
      <c r="B28" s="198"/>
      <c r="C28" s="73"/>
      <c r="D28" s="96" t="s">
        <v>130</v>
      </c>
      <c r="E28" s="76"/>
      <c r="F28" s="71" t="s">
        <v>681</v>
      </c>
      <c r="G28" s="72"/>
      <c r="H28" s="71" t="s">
        <v>681</v>
      </c>
      <c r="I28" s="72"/>
      <c r="J28" s="71" t="s">
        <v>681</v>
      </c>
      <c r="K28" s="73"/>
      <c r="L28" s="71" t="s">
        <v>681</v>
      </c>
      <c r="M28" s="73"/>
      <c r="N28" s="77" t="s">
        <v>678</v>
      </c>
      <c r="O28" s="5"/>
    </row>
    <row r="29" spans="1:15" ht="15" customHeight="1" x14ac:dyDescent="0.2">
      <c r="A29" s="95"/>
      <c r="B29" s="199">
        <v>19</v>
      </c>
      <c r="C29" s="102"/>
      <c r="D29" s="96" t="s">
        <v>131</v>
      </c>
      <c r="E29" s="76" t="s">
        <v>132</v>
      </c>
      <c r="F29" s="71">
        <v>9839.1562400000003</v>
      </c>
      <c r="G29" s="72"/>
      <c r="H29" s="71">
        <v>1027693.8892699997</v>
      </c>
      <c r="I29" s="72"/>
      <c r="J29" s="71">
        <v>47943.343804000004</v>
      </c>
      <c r="K29" s="73"/>
      <c r="L29" s="71">
        <v>7876767.4470200026</v>
      </c>
      <c r="M29" s="73"/>
      <c r="N29" s="77" t="s">
        <v>133</v>
      </c>
      <c r="O29" s="5"/>
    </row>
    <row r="30" spans="1:15" ht="15" customHeight="1" x14ac:dyDescent="0.2">
      <c r="A30" s="95"/>
      <c r="B30" s="198"/>
      <c r="C30" s="73"/>
      <c r="D30" s="96" t="s">
        <v>134</v>
      </c>
      <c r="E30" s="76"/>
      <c r="F30" s="71" t="s">
        <v>681</v>
      </c>
      <c r="G30" s="72"/>
      <c r="H30" s="71" t="s">
        <v>681</v>
      </c>
      <c r="I30" s="72"/>
      <c r="J30" s="71" t="s">
        <v>681</v>
      </c>
      <c r="K30" s="73"/>
      <c r="L30" s="71" t="s">
        <v>681</v>
      </c>
      <c r="M30" s="73"/>
      <c r="N30" s="77" t="s">
        <v>135</v>
      </c>
      <c r="O30" s="5"/>
    </row>
    <row r="31" spans="1:15" ht="15" customHeight="1" x14ac:dyDescent="0.2">
      <c r="A31" s="95"/>
      <c r="B31" s="198"/>
      <c r="C31" s="73"/>
      <c r="D31" s="96" t="s">
        <v>136</v>
      </c>
      <c r="E31" s="76"/>
      <c r="F31" s="71" t="s">
        <v>681</v>
      </c>
      <c r="G31" s="72"/>
      <c r="H31" s="71" t="s">
        <v>681</v>
      </c>
      <c r="I31" s="72"/>
      <c r="J31" s="71" t="s">
        <v>681</v>
      </c>
      <c r="K31" s="73"/>
      <c r="L31" s="71" t="s">
        <v>681</v>
      </c>
      <c r="M31" s="73"/>
      <c r="N31" s="77" t="s">
        <v>137</v>
      </c>
      <c r="O31" s="5"/>
    </row>
    <row r="32" spans="1:15" ht="15" customHeight="1" x14ac:dyDescent="0.2">
      <c r="A32" s="95"/>
      <c r="B32" s="198">
        <v>20</v>
      </c>
      <c r="C32" s="73"/>
      <c r="D32" s="96" t="s">
        <v>138</v>
      </c>
      <c r="E32" s="76" t="s">
        <v>139</v>
      </c>
      <c r="F32" s="71">
        <v>48523.615819999999</v>
      </c>
      <c r="G32" s="72"/>
      <c r="H32" s="71">
        <v>4845273.5774800014</v>
      </c>
      <c r="I32" s="72"/>
      <c r="J32" s="71">
        <v>56770.391120000022</v>
      </c>
      <c r="K32" s="73"/>
      <c r="L32" s="71">
        <v>7847722.2377499985</v>
      </c>
      <c r="M32" s="73"/>
      <c r="N32" s="77" t="s">
        <v>140</v>
      </c>
      <c r="O32" s="5"/>
    </row>
    <row r="33" spans="1:15" ht="15" customHeight="1" x14ac:dyDescent="0.2">
      <c r="A33" s="95"/>
      <c r="B33" s="198"/>
      <c r="C33" s="73"/>
      <c r="D33" s="96" t="s">
        <v>141</v>
      </c>
      <c r="E33" s="76"/>
      <c r="F33" s="71" t="s">
        <v>681</v>
      </c>
      <c r="G33" s="72"/>
      <c r="H33" s="71" t="s">
        <v>681</v>
      </c>
      <c r="I33" s="72"/>
      <c r="J33" s="71" t="s">
        <v>681</v>
      </c>
      <c r="K33" s="73"/>
      <c r="L33" s="71" t="s">
        <v>681</v>
      </c>
      <c r="M33" s="73"/>
      <c r="N33" s="77" t="s">
        <v>142</v>
      </c>
      <c r="O33" s="5"/>
    </row>
    <row r="34" spans="1:15" ht="15" customHeight="1" x14ac:dyDescent="0.2">
      <c r="A34" s="95"/>
      <c r="B34" s="198"/>
      <c r="C34" s="73"/>
      <c r="D34" s="96" t="s">
        <v>143</v>
      </c>
      <c r="E34" s="76"/>
      <c r="F34" s="71" t="s">
        <v>681</v>
      </c>
      <c r="G34" s="72"/>
      <c r="H34" s="71" t="s">
        <v>681</v>
      </c>
      <c r="I34" s="72"/>
      <c r="J34" s="71" t="s">
        <v>681</v>
      </c>
      <c r="K34" s="73"/>
      <c r="L34" s="71" t="s">
        <v>681</v>
      </c>
      <c r="M34" s="73"/>
      <c r="N34" s="77" t="s">
        <v>144</v>
      </c>
      <c r="O34" s="5"/>
    </row>
    <row r="35" spans="1:15" ht="15" customHeight="1" x14ac:dyDescent="0.2">
      <c r="A35" s="95"/>
      <c r="B35" s="199">
        <v>21</v>
      </c>
      <c r="C35" s="102"/>
      <c r="D35" s="96" t="s">
        <v>145</v>
      </c>
      <c r="E35" s="76" t="s">
        <v>146</v>
      </c>
      <c r="F35" s="71">
        <v>7841.37932</v>
      </c>
      <c r="G35" s="72"/>
      <c r="H35" s="71">
        <v>1460915.7617600001</v>
      </c>
      <c r="I35" s="72"/>
      <c r="J35" s="71">
        <v>18032.023108000001</v>
      </c>
      <c r="K35" s="73"/>
      <c r="L35" s="71">
        <v>11670629.553119995</v>
      </c>
      <c r="M35" s="73"/>
      <c r="N35" s="77" t="s">
        <v>147</v>
      </c>
      <c r="O35" s="5"/>
    </row>
    <row r="36" spans="1:15" ht="15" customHeight="1" x14ac:dyDescent="0.2">
      <c r="A36" s="95"/>
      <c r="B36" s="198"/>
      <c r="C36" s="73"/>
      <c r="D36" s="96" t="s">
        <v>148</v>
      </c>
      <c r="E36" s="76"/>
      <c r="F36" s="71" t="s">
        <v>681</v>
      </c>
      <c r="G36" s="72"/>
      <c r="H36" s="71" t="s">
        <v>681</v>
      </c>
      <c r="I36" s="72"/>
      <c r="J36" s="71" t="s">
        <v>681</v>
      </c>
      <c r="K36" s="73"/>
      <c r="L36" s="71" t="s">
        <v>681</v>
      </c>
      <c r="M36" s="73"/>
      <c r="N36" s="77" t="s">
        <v>149</v>
      </c>
      <c r="O36" s="5"/>
    </row>
    <row r="37" spans="1:15" ht="15" customHeight="1" x14ac:dyDescent="0.2">
      <c r="A37" s="95"/>
      <c r="B37" s="199">
        <v>22</v>
      </c>
      <c r="C37" s="102"/>
      <c r="D37" s="96" t="s">
        <v>150</v>
      </c>
      <c r="E37" s="76" t="s">
        <v>151</v>
      </c>
      <c r="F37" s="71">
        <v>1319.4469999999999</v>
      </c>
      <c r="G37" s="72"/>
      <c r="H37" s="71">
        <v>93620.135289999991</v>
      </c>
      <c r="I37" s="72"/>
      <c r="J37" s="71">
        <v>17495.842445000002</v>
      </c>
      <c r="K37" s="73"/>
      <c r="L37" s="71">
        <v>2059106.1790200002</v>
      </c>
      <c r="M37" s="73"/>
      <c r="N37" s="77" t="s">
        <v>152</v>
      </c>
      <c r="O37" s="5"/>
    </row>
    <row r="38" spans="1:15" ht="15" x14ac:dyDescent="0.2">
      <c r="A38" s="95"/>
      <c r="B38" s="198"/>
      <c r="C38" s="73"/>
      <c r="D38" s="96" t="s">
        <v>153</v>
      </c>
      <c r="E38" s="76"/>
      <c r="F38" s="71" t="s">
        <v>681</v>
      </c>
      <c r="G38" s="72"/>
      <c r="H38" s="71" t="s">
        <v>681</v>
      </c>
      <c r="I38" s="72"/>
      <c r="J38" s="71" t="s">
        <v>681</v>
      </c>
      <c r="K38" s="73"/>
      <c r="L38" s="71" t="s">
        <v>681</v>
      </c>
      <c r="M38" s="73"/>
      <c r="N38" s="77" t="s">
        <v>154</v>
      </c>
      <c r="O38" s="5"/>
    </row>
    <row r="39" spans="1:15" ht="15" x14ac:dyDescent="0.2">
      <c r="A39" s="95"/>
      <c r="B39" s="199">
        <v>23</v>
      </c>
      <c r="C39" s="102"/>
      <c r="D39" s="96" t="s">
        <v>155</v>
      </c>
      <c r="E39" s="76" t="s">
        <v>156</v>
      </c>
      <c r="F39" s="71">
        <v>57892.17</v>
      </c>
      <c r="G39" s="72"/>
      <c r="H39" s="71">
        <v>1507408.4509999999</v>
      </c>
      <c r="I39" s="72"/>
      <c r="J39" s="71">
        <v>15994.196250000001</v>
      </c>
      <c r="K39" s="73"/>
      <c r="L39" s="71">
        <v>1525132.1340300001</v>
      </c>
      <c r="M39" s="73"/>
      <c r="N39" s="77" t="s">
        <v>157</v>
      </c>
      <c r="O39" s="5"/>
    </row>
    <row r="40" spans="1:15" ht="15" x14ac:dyDescent="0.2">
      <c r="A40" s="95"/>
      <c r="B40" s="198"/>
      <c r="C40" s="73"/>
      <c r="D40" s="96" t="s">
        <v>158</v>
      </c>
      <c r="E40" s="97"/>
      <c r="F40" s="71" t="s">
        <v>681</v>
      </c>
      <c r="G40" s="72"/>
      <c r="H40" s="71" t="s">
        <v>681</v>
      </c>
      <c r="I40" s="72"/>
      <c r="J40" s="71" t="s">
        <v>681</v>
      </c>
      <c r="K40" s="73"/>
      <c r="L40" s="71" t="s">
        <v>681</v>
      </c>
      <c r="M40" s="73"/>
      <c r="N40" s="77" t="s">
        <v>159</v>
      </c>
      <c r="O40" s="5"/>
    </row>
    <row r="41" spans="1:15" ht="13.5" customHeight="1" x14ac:dyDescent="0.2">
      <c r="A41" s="95"/>
      <c r="B41" s="198"/>
      <c r="C41" s="73"/>
      <c r="D41" s="96" t="s">
        <v>160</v>
      </c>
      <c r="E41" s="97"/>
      <c r="F41" s="71" t="s">
        <v>681</v>
      </c>
      <c r="G41" s="72"/>
      <c r="H41" s="71" t="s">
        <v>681</v>
      </c>
      <c r="I41" s="72"/>
      <c r="J41" s="71" t="s">
        <v>681</v>
      </c>
      <c r="K41" s="73"/>
      <c r="L41" s="71" t="s">
        <v>681</v>
      </c>
      <c r="M41" s="73"/>
      <c r="N41" s="77" t="s">
        <v>161</v>
      </c>
      <c r="O41" s="5"/>
    </row>
    <row r="42" spans="1:15" ht="15" customHeight="1" x14ac:dyDescent="0.2">
      <c r="A42" s="95"/>
      <c r="B42" s="199">
        <v>24</v>
      </c>
      <c r="C42" s="102"/>
      <c r="D42" s="96" t="s">
        <v>162</v>
      </c>
      <c r="E42" s="76" t="s">
        <v>163</v>
      </c>
      <c r="F42" s="71">
        <v>2</v>
      </c>
      <c r="G42" s="72"/>
      <c r="H42" s="71">
        <v>331</v>
      </c>
      <c r="I42" s="72"/>
      <c r="J42" s="71">
        <v>4073.8996299999999</v>
      </c>
      <c r="K42" s="73"/>
      <c r="L42" s="71">
        <v>5726907.7568799984</v>
      </c>
      <c r="M42" s="73"/>
      <c r="N42" s="77" t="s">
        <v>164</v>
      </c>
      <c r="O42" s="5"/>
    </row>
    <row r="43" spans="1:15" ht="13.5" customHeight="1" x14ac:dyDescent="0.2">
      <c r="A43" s="91">
        <v>5</v>
      </c>
      <c r="B43" s="99"/>
      <c r="C43" s="66"/>
      <c r="D43" s="100" t="s">
        <v>165</v>
      </c>
      <c r="E43" s="101"/>
      <c r="F43" s="67">
        <v>330507.21170000004</v>
      </c>
      <c r="G43" s="68"/>
      <c r="H43" s="67">
        <v>7821887.7547663348</v>
      </c>
      <c r="I43" s="68"/>
      <c r="J43" s="67">
        <v>365954.97615999996</v>
      </c>
      <c r="K43" s="69"/>
      <c r="L43" s="67">
        <v>65433273.219359964</v>
      </c>
      <c r="M43" s="78"/>
      <c r="N43" s="70" t="s">
        <v>166</v>
      </c>
      <c r="O43" s="5"/>
    </row>
    <row r="44" spans="1:15" ht="15" x14ac:dyDescent="0.2">
      <c r="A44" s="95"/>
      <c r="B44" s="198">
        <v>25</v>
      </c>
      <c r="C44" s="73"/>
      <c r="D44" s="96" t="s">
        <v>167</v>
      </c>
      <c r="E44" s="97"/>
      <c r="F44" s="71">
        <v>329802.98370000004</v>
      </c>
      <c r="G44" s="72"/>
      <c r="H44" s="71">
        <v>3784242.8781063352</v>
      </c>
      <c r="I44" s="72"/>
      <c r="J44" s="71">
        <v>50816.434000000001</v>
      </c>
      <c r="K44" s="73"/>
      <c r="L44" s="71">
        <v>740938.86577999988</v>
      </c>
      <c r="M44" s="73"/>
      <c r="N44" s="77" t="s">
        <v>168</v>
      </c>
      <c r="O44" s="5"/>
    </row>
    <row r="45" spans="1:15" ht="15" x14ac:dyDescent="0.2">
      <c r="A45" s="103"/>
      <c r="B45" s="148"/>
      <c r="C45" s="73"/>
      <c r="D45" s="96" t="s">
        <v>169</v>
      </c>
      <c r="E45" s="76" t="s">
        <v>170</v>
      </c>
      <c r="F45" s="81" t="s">
        <v>681</v>
      </c>
      <c r="G45" s="104"/>
      <c r="H45" s="81" t="s">
        <v>681</v>
      </c>
      <c r="I45" s="104"/>
      <c r="J45" s="81" t="s">
        <v>681</v>
      </c>
      <c r="K45" s="104"/>
      <c r="L45" s="105" t="s">
        <v>681</v>
      </c>
      <c r="M45" s="73"/>
      <c r="N45" s="77" t="s">
        <v>171</v>
      </c>
      <c r="O45" s="5"/>
    </row>
    <row r="46" spans="1:15" ht="13.5" customHeight="1" x14ac:dyDescent="0.2">
      <c r="A46" s="95"/>
      <c r="B46" s="198"/>
      <c r="C46" s="73"/>
      <c r="D46" s="96" t="s">
        <v>172</v>
      </c>
      <c r="E46" s="97"/>
      <c r="F46" s="71" t="s">
        <v>681</v>
      </c>
      <c r="G46" s="72"/>
      <c r="H46" s="71" t="s">
        <v>681</v>
      </c>
      <c r="I46" s="72"/>
      <c r="J46" s="71" t="s">
        <v>681</v>
      </c>
      <c r="K46" s="73"/>
      <c r="L46" s="71" t="s">
        <v>681</v>
      </c>
      <c r="M46" s="73"/>
      <c r="N46" s="77" t="s">
        <v>173</v>
      </c>
      <c r="O46" s="5"/>
    </row>
    <row r="47" spans="1:15" ht="14.25" customHeight="1" x14ac:dyDescent="0.2">
      <c r="A47" s="95"/>
      <c r="B47" s="198"/>
      <c r="C47" s="73"/>
      <c r="D47" s="96" t="s">
        <v>174</v>
      </c>
      <c r="E47" s="97"/>
      <c r="F47" s="71" t="s">
        <v>681</v>
      </c>
      <c r="G47" s="72"/>
      <c r="H47" s="71" t="s">
        <v>681</v>
      </c>
      <c r="I47" s="72"/>
      <c r="J47" s="71" t="s">
        <v>681</v>
      </c>
      <c r="K47" s="73"/>
      <c r="L47" s="71" t="s">
        <v>681</v>
      </c>
      <c r="M47" s="73"/>
      <c r="N47" s="77" t="s">
        <v>175</v>
      </c>
      <c r="O47" s="5"/>
    </row>
    <row r="48" spans="1:15" ht="15.75" customHeight="1" thickBot="1" x14ac:dyDescent="0.25">
      <c r="A48" s="106"/>
      <c r="B48" s="200">
        <v>26</v>
      </c>
      <c r="C48" s="84"/>
      <c r="D48" s="176" t="s">
        <v>176</v>
      </c>
      <c r="E48" s="108" t="s">
        <v>177</v>
      </c>
      <c r="F48" s="109">
        <v>1.327</v>
      </c>
      <c r="G48" s="110"/>
      <c r="H48" s="109">
        <v>42.356000000000002</v>
      </c>
      <c r="I48" s="110"/>
      <c r="J48" s="109">
        <v>0</v>
      </c>
      <c r="K48" s="83"/>
      <c r="L48" s="109">
        <v>0</v>
      </c>
      <c r="M48" s="83"/>
      <c r="N48" s="85" t="s">
        <v>178</v>
      </c>
      <c r="O48" s="24"/>
    </row>
  </sheetData>
  <mergeCells count="10">
    <mergeCell ref="J8:M9"/>
    <mergeCell ref="F10:I10"/>
    <mergeCell ref="J10:M10"/>
    <mergeCell ref="H11:I11"/>
    <mergeCell ref="L11:M11"/>
    <mergeCell ref="A11:A12"/>
    <mergeCell ref="B11:B12"/>
    <mergeCell ref="A8:A10"/>
    <mergeCell ref="B8:B10"/>
    <mergeCell ref="F8:I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8 -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0"/>
  <sheetViews>
    <sheetView showGridLines="0" topLeftCell="A7" workbookViewId="0">
      <selection sqref="A1:XFD1048576"/>
    </sheetView>
  </sheetViews>
  <sheetFormatPr defaultRowHeight="12.75" x14ac:dyDescent="0.2"/>
  <cols>
    <col min="1" max="1" width="2.875" style="1" customWidth="1"/>
    <col min="2" max="2" width="2.875" style="32" customWidth="1"/>
    <col min="3" max="3" width="1.125" style="1" customWidth="1"/>
    <col min="4" max="4" width="20.625" style="37" customWidth="1"/>
    <col min="5" max="5" width="3.5" style="1" hidden="1" customWidth="1"/>
    <col min="6" max="6" width="9.125" style="1" customWidth="1"/>
    <col min="7" max="7" width="1" style="1" customWidth="1"/>
    <col min="8" max="8" width="9.875" style="1" customWidth="1"/>
    <col min="9" max="9" width="1" style="1" customWidth="1"/>
    <col min="10" max="10" width="9.125" style="1" customWidth="1"/>
    <col min="11" max="11" width="1" style="1" customWidth="1"/>
    <col min="12" max="12" width="9.875" style="1" customWidth="1"/>
    <col min="13" max="13" width="1" style="1" customWidth="1"/>
    <col min="14" max="14" width="20.625" style="2" customWidth="1"/>
    <col min="15" max="15" width="1.125" style="1" customWidth="1"/>
    <col min="16" max="252" width="9" style="1"/>
    <col min="253" max="254" width="2.875" style="1" customWidth="1"/>
    <col min="255" max="255" width="1.125" style="1" customWidth="1"/>
    <col min="256" max="256" width="19" style="1" customWidth="1"/>
    <col min="257" max="257" width="0" style="1" hidden="1" customWidth="1"/>
    <col min="258" max="258" width="9" style="1" customWidth="1"/>
    <col min="259" max="259" width="1" style="1" customWidth="1"/>
    <col min="260" max="260" width="8.625" style="1" customWidth="1"/>
    <col min="261" max="261" width="1" style="1" customWidth="1"/>
    <col min="262" max="262" width="8.125" style="1" customWidth="1"/>
    <col min="263" max="263" width="1" style="1" customWidth="1"/>
    <col min="264" max="264" width="8.75" style="1" bestFit="1" customWidth="1"/>
    <col min="265" max="265" width="1" style="1" customWidth="1"/>
    <col min="266" max="266" width="18.125" style="1" customWidth="1"/>
    <col min="267" max="267" width="1.125" style="1" customWidth="1"/>
    <col min="268" max="508" width="9" style="1"/>
    <col min="509" max="510" width="2.875" style="1" customWidth="1"/>
    <col min="511" max="511" width="1.125" style="1" customWidth="1"/>
    <col min="512" max="512" width="19" style="1" customWidth="1"/>
    <col min="513" max="513" width="0" style="1" hidden="1" customWidth="1"/>
    <col min="514" max="514" width="9" style="1" customWidth="1"/>
    <col min="515" max="515" width="1" style="1" customWidth="1"/>
    <col min="516" max="516" width="8.625" style="1" customWidth="1"/>
    <col min="517" max="517" width="1" style="1" customWidth="1"/>
    <col min="518" max="518" width="8.125" style="1" customWidth="1"/>
    <col min="519" max="519" width="1" style="1" customWidth="1"/>
    <col min="520" max="520" width="8.75" style="1" bestFit="1" customWidth="1"/>
    <col min="521" max="521" width="1" style="1" customWidth="1"/>
    <col min="522" max="522" width="18.125" style="1" customWidth="1"/>
    <col min="523" max="523" width="1.125" style="1" customWidth="1"/>
    <col min="524" max="764" width="9" style="1"/>
    <col min="765" max="766" width="2.875" style="1" customWidth="1"/>
    <col min="767" max="767" width="1.125" style="1" customWidth="1"/>
    <col min="768" max="768" width="19" style="1" customWidth="1"/>
    <col min="769" max="769" width="0" style="1" hidden="1" customWidth="1"/>
    <col min="770" max="770" width="9" style="1" customWidth="1"/>
    <col min="771" max="771" width="1" style="1" customWidth="1"/>
    <col min="772" max="772" width="8.625" style="1" customWidth="1"/>
    <col min="773" max="773" width="1" style="1" customWidth="1"/>
    <col min="774" max="774" width="8.125" style="1" customWidth="1"/>
    <col min="775" max="775" width="1" style="1" customWidth="1"/>
    <col min="776" max="776" width="8.75" style="1" bestFit="1" customWidth="1"/>
    <col min="777" max="777" width="1" style="1" customWidth="1"/>
    <col min="778" max="778" width="18.125" style="1" customWidth="1"/>
    <col min="779" max="779" width="1.125" style="1" customWidth="1"/>
    <col min="780" max="1020" width="9" style="1"/>
    <col min="1021" max="1022" width="2.875" style="1" customWidth="1"/>
    <col min="1023" max="1023" width="1.125" style="1" customWidth="1"/>
    <col min="1024" max="1024" width="19" style="1" customWidth="1"/>
    <col min="1025" max="1025" width="0" style="1" hidden="1" customWidth="1"/>
    <col min="1026" max="1026" width="9" style="1" customWidth="1"/>
    <col min="1027" max="1027" width="1" style="1" customWidth="1"/>
    <col min="1028" max="1028" width="8.625" style="1" customWidth="1"/>
    <col min="1029" max="1029" width="1" style="1" customWidth="1"/>
    <col min="1030" max="1030" width="8.125" style="1" customWidth="1"/>
    <col min="1031" max="1031" width="1" style="1" customWidth="1"/>
    <col min="1032" max="1032" width="8.75" style="1" bestFit="1" customWidth="1"/>
    <col min="1033" max="1033" width="1" style="1" customWidth="1"/>
    <col min="1034" max="1034" width="18.125" style="1" customWidth="1"/>
    <col min="1035" max="1035" width="1.125" style="1" customWidth="1"/>
    <col min="1036" max="1276" width="9" style="1"/>
    <col min="1277" max="1278" width="2.875" style="1" customWidth="1"/>
    <col min="1279" max="1279" width="1.125" style="1" customWidth="1"/>
    <col min="1280" max="1280" width="19" style="1" customWidth="1"/>
    <col min="1281" max="1281" width="0" style="1" hidden="1" customWidth="1"/>
    <col min="1282" max="1282" width="9" style="1" customWidth="1"/>
    <col min="1283" max="1283" width="1" style="1" customWidth="1"/>
    <col min="1284" max="1284" width="8.625" style="1" customWidth="1"/>
    <col min="1285" max="1285" width="1" style="1" customWidth="1"/>
    <col min="1286" max="1286" width="8.125" style="1" customWidth="1"/>
    <col min="1287" max="1287" width="1" style="1" customWidth="1"/>
    <col min="1288" max="1288" width="8.75" style="1" bestFit="1" customWidth="1"/>
    <col min="1289" max="1289" width="1" style="1" customWidth="1"/>
    <col min="1290" max="1290" width="18.125" style="1" customWidth="1"/>
    <col min="1291" max="1291" width="1.125" style="1" customWidth="1"/>
    <col min="1292" max="1532" width="9" style="1"/>
    <col min="1533" max="1534" width="2.875" style="1" customWidth="1"/>
    <col min="1535" max="1535" width="1.125" style="1" customWidth="1"/>
    <col min="1536" max="1536" width="19" style="1" customWidth="1"/>
    <col min="1537" max="1537" width="0" style="1" hidden="1" customWidth="1"/>
    <col min="1538" max="1538" width="9" style="1" customWidth="1"/>
    <col min="1539" max="1539" width="1" style="1" customWidth="1"/>
    <col min="1540" max="1540" width="8.625" style="1" customWidth="1"/>
    <col min="1541" max="1541" width="1" style="1" customWidth="1"/>
    <col min="1542" max="1542" width="8.125" style="1" customWidth="1"/>
    <col min="1543" max="1543" width="1" style="1" customWidth="1"/>
    <col min="1544" max="1544" width="8.75" style="1" bestFit="1" customWidth="1"/>
    <col min="1545" max="1545" width="1" style="1" customWidth="1"/>
    <col min="1546" max="1546" width="18.125" style="1" customWidth="1"/>
    <col min="1547" max="1547" width="1.125" style="1" customWidth="1"/>
    <col min="1548" max="1788" width="9" style="1"/>
    <col min="1789" max="1790" width="2.875" style="1" customWidth="1"/>
    <col min="1791" max="1791" width="1.125" style="1" customWidth="1"/>
    <col min="1792" max="1792" width="19" style="1" customWidth="1"/>
    <col min="1793" max="1793" width="0" style="1" hidden="1" customWidth="1"/>
    <col min="1794" max="1794" width="9" style="1" customWidth="1"/>
    <col min="1795" max="1795" width="1" style="1" customWidth="1"/>
    <col min="1796" max="1796" width="8.625" style="1" customWidth="1"/>
    <col min="1797" max="1797" width="1" style="1" customWidth="1"/>
    <col min="1798" max="1798" width="8.125" style="1" customWidth="1"/>
    <col min="1799" max="1799" width="1" style="1" customWidth="1"/>
    <col min="1800" max="1800" width="8.75" style="1" bestFit="1" customWidth="1"/>
    <col min="1801" max="1801" width="1" style="1" customWidth="1"/>
    <col min="1802" max="1802" width="18.125" style="1" customWidth="1"/>
    <col min="1803" max="1803" width="1.125" style="1" customWidth="1"/>
    <col min="1804" max="2044" width="9" style="1"/>
    <col min="2045" max="2046" width="2.875" style="1" customWidth="1"/>
    <col min="2047" max="2047" width="1.125" style="1" customWidth="1"/>
    <col min="2048" max="2048" width="19" style="1" customWidth="1"/>
    <col min="2049" max="2049" width="0" style="1" hidden="1" customWidth="1"/>
    <col min="2050" max="2050" width="9" style="1" customWidth="1"/>
    <col min="2051" max="2051" width="1" style="1" customWidth="1"/>
    <col min="2052" max="2052" width="8.625" style="1" customWidth="1"/>
    <col min="2053" max="2053" width="1" style="1" customWidth="1"/>
    <col min="2054" max="2054" width="8.125" style="1" customWidth="1"/>
    <col min="2055" max="2055" width="1" style="1" customWidth="1"/>
    <col min="2056" max="2056" width="8.75" style="1" bestFit="1" customWidth="1"/>
    <col min="2057" max="2057" width="1" style="1" customWidth="1"/>
    <col min="2058" max="2058" width="18.125" style="1" customWidth="1"/>
    <col min="2059" max="2059" width="1.125" style="1" customWidth="1"/>
    <col min="2060" max="2300" width="9" style="1"/>
    <col min="2301" max="2302" width="2.875" style="1" customWidth="1"/>
    <col min="2303" max="2303" width="1.125" style="1" customWidth="1"/>
    <col min="2304" max="2304" width="19" style="1" customWidth="1"/>
    <col min="2305" max="2305" width="0" style="1" hidden="1" customWidth="1"/>
    <col min="2306" max="2306" width="9" style="1" customWidth="1"/>
    <col min="2307" max="2307" width="1" style="1" customWidth="1"/>
    <col min="2308" max="2308" width="8.625" style="1" customWidth="1"/>
    <col min="2309" max="2309" width="1" style="1" customWidth="1"/>
    <col min="2310" max="2310" width="8.125" style="1" customWidth="1"/>
    <col min="2311" max="2311" width="1" style="1" customWidth="1"/>
    <col min="2312" max="2312" width="8.75" style="1" bestFit="1" customWidth="1"/>
    <col min="2313" max="2313" width="1" style="1" customWidth="1"/>
    <col min="2314" max="2314" width="18.125" style="1" customWidth="1"/>
    <col min="2315" max="2315" width="1.125" style="1" customWidth="1"/>
    <col min="2316" max="2556" width="9" style="1"/>
    <col min="2557" max="2558" width="2.875" style="1" customWidth="1"/>
    <col min="2559" max="2559" width="1.125" style="1" customWidth="1"/>
    <col min="2560" max="2560" width="19" style="1" customWidth="1"/>
    <col min="2561" max="2561" width="0" style="1" hidden="1" customWidth="1"/>
    <col min="2562" max="2562" width="9" style="1" customWidth="1"/>
    <col min="2563" max="2563" width="1" style="1" customWidth="1"/>
    <col min="2564" max="2564" width="8.625" style="1" customWidth="1"/>
    <col min="2565" max="2565" width="1" style="1" customWidth="1"/>
    <col min="2566" max="2566" width="8.125" style="1" customWidth="1"/>
    <col min="2567" max="2567" width="1" style="1" customWidth="1"/>
    <col min="2568" max="2568" width="8.75" style="1" bestFit="1" customWidth="1"/>
    <col min="2569" max="2569" width="1" style="1" customWidth="1"/>
    <col min="2570" max="2570" width="18.125" style="1" customWidth="1"/>
    <col min="2571" max="2571" width="1.125" style="1" customWidth="1"/>
    <col min="2572" max="2812" width="9" style="1"/>
    <col min="2813" max="2814" width="2.875" style="1" customWidth="1"/>
    <col min="2815" max="2815" width="1.125" style="1" customWidth="1"/>
    <col min="2816" max="2816" width="19" style="1" customWidth="1"/>
    <col min="2817" max="2817" width="0" style="1" hidden="1" customWidth="1"/>
    <col min="2818" max="2818" width="9" style="1" customWidth="1"/>
    <col min="2819" max="2819" width="1" style="1" customWidth="1"/>
    <col min="2820" max="2820" width="8.625" style="1" customWidth="1"/>
    <col min="2821" max="2821" width="1" style="1" customWidth="1"/>
    <col min="2822" max="2822" width="8.125" style="1" customWidth="1"/>
    <col min="2823" max="2823" width="1" style="1" customWidth="1"/>
    <col min="2824" max="2824" width="8.75" style="1" bestFit="1" customWidth="1"/>
    <col min="2825" max="2825" width="1" style="1" customWidth="1"/>
    <col min="2826" max="2826" width="18.125" style="1" customWidth="1"/>
    <col min="2827" max="2827" width="1.125" style="1" customWidth="1"/>
    <col min="2828" max="3068" width="9" style="1"/>
    <col min="3069" max="3070" width="2.875" style="1" customWidth="1"/>
    <col min="3071" max="3071" width="1.125" style="1" customWidth="1"/>
    <col min="3072" max="3072" width="19" style="1" customWidth="1"/>
    <col min="3073" max="3073" width="0" style="1" hidden="1" customWidth="1"/>
    <col min="3074" max="3074" width="9" style="1" customWidth="1"/>
    <col min="3075" max="3075" width="1" style="1" customWidth="1"/>
    <col min="3076" max="3076" width="8.625" style="1" customWidth="1"/>
    <col min="3077" max="3077" width="1" style="1" customWidth="1"/>
    <col min="3078" max="3078" width="8.125" style="1" customWidth="1"/>
    <col min="3079" max="3079" width="1" style="1" customWidth="1"/>
    <col min="3080" max="3080" width="8.75" style="1" bestFit="1" customWidth="1"/>
    <col min="3081" max="3081" width="1" style="1" customWidth="1"/>
    <col min="3082" max="3082" width="18.125" style="1" customWidth="1"/>
    <col min="3083" max="3083" width="1.125" style="1" customWidth="1"/>
    <col min="3084" max="3324" width="9" style="1"/>
    <col min="3325" max="3326" width="2.875" style="1" customWidth="1"/>
    <col min="3327" max="3327" width="1.125" style="1" customWidth="1"/>
    <col min="3328" max="3328" width="19" style="1" customWidth="1"/>
    <col min="3329" max="3329" width="0" style="1" hidden="1" customWidth="1"/>
    <col min="3330" max="3330" width="9" style="1" customWidth="1"/>
    <col min="3331" max="3331" width="1" style="1" customWidth="1"/>
    <col min="3332" max="3332" width="8.625" style="1" customWidth="1"/>
    <col min="3333" max="3333" width="1" style="1" customWidth="1"/>
    <col min="3334" max="3334" width="8.125" style="1" customWidth="1"/>
    <col min="3335" max="3335" width="1" style="1" customWidth="1"/>
    <col min="3336" max="3336" width="8.75" style="1" bestFit="1" customWidth="1"/>
    <col min="3337" max="3337" width="1" style="1" customWidth="1"/>
    <col min="3338" max="3338" width="18.125" style="1" customWidth="1"/>
    <col min="3339" max="3339" width="1.125" style="1" customWidth="1"/>
    <col min="3340" max="3580" width="9" style="1"/>
    <col min="3581" max="3582" width="2.875" style="1" customWidth="1"/>
    <col min="3583" max="3583" width="1.125" style="1" customWidth="1"/>
    <col min="3584" max="3584" width="19" style="1" customWidth="1"/>
    <col min="3585" max="3585" width="0" style="1" hidden="1" customWidth="1"/>
    <col min="3586" max="3586" width="9" style="1" customWidth="1"/>
    <col min="3587" max="3587" width="1" style="1" customWidth="1"/>
    <col min="3588" max="3588" width="8.625" style="1" customWidth="1"/>
    <col min="3589" max="3589" width="1" style="1" customWidth="1"/>
    <col min="3590" max="3590" width="8.125" style="1" customWidth="1"/>
    <col min="3591" max="3591" width="1" style="1" customWidth="1"/>
    <col min="3592" max="3592" width="8.75" style="1" bestFit="1" customWidth="1"/>
    <col min="3593" max="3593" width="1" style="1" customWidth="1"/>
    <col min="3594" max="3594" width="18.125" style="1" customWidth="1"/>
    <col min="3595" max="3595" width="1.125" style="1" customWidth="1"/>
    <col min="3596" max="3836" width="9" style="1"/>
    <col min="3837" max="3838" width="2.875" style="1" customWidth="1"/>
    <col min="3839" max="3839" width="1.125" style="1" customWidth="1"/>
    <col min="3840" max="3840" width="19" style="1" customWidth="1"/>
    <col min="3841" max="3841" width="0" style="1" hidden="1" customWidth="1"/>
    <col min="3842" max="3842" width="9" style="1" customWidth="1"/>
    <col min="3843" max="3843" width="1" style="1" customWidth="1"/>
    <col min="3844" max="3844" width="8.625" style="1" customWidth="1"/>
    <col min="3845" max="3845" width="1" style="1" customWidth="1"/>
    <col min="3846" max="3846" width="8.125" style="1" customWidth="1"/>
    <col min="3847" max="3847" width="1" style="1" customWidth="1"/>
    <col min="3848" max="3848" width="8.75" style="1" bestFit="1" customWidth="1"/>
    <col min="3849" max="3849" width="1" style="1" customWidth="1"/>
    <col min="3850" max="3850" width="18.125" style="1" customWidth="1"/>
    <col min="3851" max="3851" width="1.125" style="1" customWidth="1"/>
    <col min="3852" max="4092" width="9" style="1"/>
    <col min="4093" max="4094" width="2.875" style="1" customWidth="1"/>
    <col min="4095" max="4095" width="1.125" style="1" customWidth="1"/>
    <col min="4096" max="4096" width="19" style="1" customWidth="1"/>
    <col min="4097" max="4097" width="0" style="1" hidden="1" customWidth="1"/>
    <col min="4098" max="4098" width="9" style="1" customWidth="1"/>
    <col min="4099" max="4099" width="1" style="1" customWidth="1"/>
    <col min="4100" max="4100" width="8.625" style="1" customWidth="1"/>
    <col min="4101" max="4101" width="1" style="1" customWidth="1"/>
    <col min="4102" max="4102" width="8.125" style="1" customWidth="1"/>
    <col min="4103" max="4103" width="1" style="1" customWidth="1"/>
    <col min="4104" max="4104" width="8.75" style="1" bestFit="1" customWidth="1"/>
    <col min="4105" max="4105" width="1" style="1" customWidth="1"/>
    <col min="4106" max="4106" width="18.125" style="1" customWidth="1"/>
    <col min="4107" max="4107" width="1.125" style="1" customWidth="1"/>
    <col min="4108" max="4348" width="9" style="1"/>
    <col min="4349" max="4350" width="2.875" style="1" customWidth="1"/>
    <col min="4351" max="4351" width="1.125" style="1" customWidth="1"/>
    <col min="4352" max="4352" width="19" style="1" customWidth="1"/>
    <col min="4353" max="4353" width="0" style="1" hidden="1" customWidth="1"/>
    <col min="4354" max="4354" width="9" style="1" customWidth="1"/>
    <col min="4355" max="4355" width="1" style="1" customWidth="1"/>
    <col min="4356" max="4356" width="8.625" style="1" customWidth="1"/>
    <col min="4357" max="4357" width="1" style="1" customWidth="1"/>
    <col min="4358" max="4358" width="8.125" style="1" customWidth="1"/>
    <col min="4359" max="4359" width="1" style="1" customWidth="1"/>
    <col min="4360" max="4360" width="8.75" style="1" bestFit="1" customWidth="1"/>
    <col min="4361" max="4361" width="1" style="1" customWidth="1"/>
    <col min="4362" max="4362" width="18.125" style="1" customWidth="1"/>
    <col min="4363" max="4363" width="1.125" style="1" customWidth="1"/>
    <col min="4364" max="4604" width="9" style="1"/>
    <col min="4605" max="4606" width="2.875" style="1" customWidth="1"/>
    <col min="4607" max="4607" width="1.125" style="1" customWidth="1"/>
    <col min="4608" max="4608" width="19" style="1" customWidth="1"/>
    <col min="4609" max="4609" width="0" style="1" hidden="1" customWidth="1"/>
    <col min="4610" max="4610" width="9" style="1" customWidth="1"/>
    <col min="4611" max="4611" width="1" style="1" customWidth="1"/>
    <col min="4612" max="4612" width="8.625" style="1" customWidth="1"/>
    <col min="4613" max="4613" width="1" style="1" customWidth="1"/>
    <col min="4614" max="4614" width="8.125" style="1" customWidth="1"/>
    <col min="4615" max="4615" width="1" style="1" customWidth="1"/>
    <col min="4616" max="4616" width="8.75" style="1" bestFit="1" customWidth="1"/>
    <col min="4617" max="4617" width="1" style="1" customWidth="1"/>
    <col min="4618" max="4618" width="18.125" style="1" customWidth="1"/>
    <col min="4619" max="4619" width="1.125" style="1" customWidth="1"/>
    <col min="4620" max="4860" width="9" style="1"/>
    <col min="4861" max="4862" width="2.875" style="1" customWidth="1"/>
    <col min="4863" max="4863" width="1.125" style="1" customWidth="1"/>
    <col min="4864" max="4864" width="19" style="1" customWidth="1"/>
    <col min="4865" max="4865" width="0" style="1" hidden="1" customWidth="1"/>
    <col min="4866" max="4866" width="9" style="1" customWidth="1"/>
    <col min="4867" max="4867" width="1" style="1" customWidth="1"/>
    <col min="4868" max="4868" width="8.625" style="1" customWidth="1"/>
    <col min="4869" max="4869" width="1" style="1" customWidth="1"/>
    <col min="4870" max="4870" width="8.125" style="1" customWidth="1"/>
    <col min="4871" max="4871" width="1" style="1" customWidth="1"/>
    <col min="4872" max="4872" width="8.75" style="1" bestFit="1" customWidth="1"/>
    <col min="4873" max="4873" width="1" style="1" customWidth="1"/>
    <col min="4874" max="4874" width="18.125" style="1" customWidth="1"/>
    <col min="4875" max="4875" width="1.125" style="1" customWidth="1"/>
    <col min="4876" max="5116" width="9" style="1"/>
    <col min="5117" max="5118" width="2.875" style="1" customWidth="1"/>
    <col min="5119" max="5119" width="1.125" style="1" customWidth="1"/>
    <col min="5120" max="5120" width="19" style="1" customWidth="1"/>
    <col min="5121" max="5121" width="0" style="1" hidden="1" customWidth="1"/>
    <col min="5122" max="5122" width="9" style="1" customWidth="1"/>
    <col min="5123" max="5123" width="1" style="1" customWidth="1"/>
    <col min="5124" max="5124" width="8.625" style="1" customWidth="1"/>
    <col min="5125" max="5125" width="1" style="1" customWidth="1"/>
    <col min="5126" max="5126" width="8.125" style="1" customWidth="1"/>
    <col min="5127" max="5127" width="1" style="1" customWidth="1"/>
    <col min="5128" max="5128" width="8.75" style="1" bestFit="1" customWidth="1"/>
    <col min="5129" max="5129" width="1" style="1" customWidth="1"/>
    <col min="5130" max="5130" width="18.125" style="1" customWidth="1"/>
    <col min="5131" max="5131" width="1.125" style="1" customWidth="1"/>
    <col min="5132" max="5372" width="9" style="1"/>
    <col min="5373" max="5374" width="2.875" style="1" customWidth="1"/>
    <col min="5375" max="5375" width="1.125" style="1" customWidth="1"/>
    <col min="5376" max="5376" width="19" style="1" customWidth="1"/>
    <col min="5377" max="5377" width="0" style="1" hidden="1" customWidth="1"/>
    <col min="5378" max="5378" width="9" style="1" customWidth="1"/>
    <col min="5379" max="5379" width="1" style="1" customWidth="1"/>
    <col min="5380" max="5380" width="8.625" style="1" customWidth="1"/>
    <col min="5381" max="5381" width="1" style="1" customWidth="1"/>
    <col min="5382" max="5382" width="8.125" style="1" customWidth="1"/>
    <col min="5383" max="5383" width="1" style="1" customWidth="1"/>
    <col min="5384" max="5384" width="8.75" style="1" bestFit="1" customWidth="1"/>
    <col min="5385" max="5385" width="1" style="1" customWidth="1"/>
    <col min="5386" max="5386" width="18.125" style="1" customWidth="1"/>
    <col min="5387" max="5387" width="1.125" style="1" customWidth="1"/>
    <col min="5388" max="5628" width="9" style="1"/>
    <col min="5629" max="5630" width="2.875" style="1" customWidth="1"/>
    <col min="5631" max="5631" width="1.125" style="1" customWidth="1"/>
    <col min="5632" max="5632" width="19" style="1" customWidth="1"/>
    <col min="5633" max="5633" width="0" style="1" hidden="1" customWidth="1"/>
    <col min="5634" max="5634" width="9" style="1" customWidth="1"/>
    <col min="5635" max="5635" width="1" style="1" customWidth="1"/>
    <col min="5636" max="5636" width="8.625" style="1" customWidth="1"/>
    <col min="5637" max="5637" width="1" style="1" customWidth="1"/>
    <col min="5638" max="5638" width="8.125" style="1" customWidth="1"/>
    <col min="5639" max="5639" width="1" style="1" customWidth="1"/>
    <col min="5640" max="5640" width="8.75" style="1" bestFit="1" customWidth="1"/>
    <col min="5641" max="5641" width="1" style="1" customWidth="1"/>
    <col min="5642" max="5642" width="18.125" style="1" customWidth="1"/>
    <col min="5643" max="5643" width="1.125" style="1" customWidth="1"/>
    <col min="5644" max="5884" width="9" style="1"/>
    <col min="5885" max="5886" width="2.875" style="1" customWidth="1"/>
    <col min="5887" max="5887" width="1.125" style="1" customWidth="1"/>
    <col min="5888" max="5888" width="19" style="1" customWidth="1"/>
    <col min="5889" max="5889" width="0" style="1" hidden="1" customWidth="1"/>
    <col min="5890" max="5890" width="9" style="1" customWidth="1"/>
    <col min="5891" max="5891" width="1" style="1" customWidth="1"/>
    <col min="5892" max="5892" width="8.625" style="1" customWidth="1"/>
    <col min="5893" max="5893" width="1" style="1" customWidth="1"/>
    <col min="5894" max="5894" width="8.125" style="1" customWidth="1"/>
    <col min="5895" max="5895" width="1" style="1" customWidth="1"/>
    <col min="5896" max="5896" width="8.75" style="1" bestFit="1" customWidth="1"/>
    <col min="5897" max="5897" width="1" style="1" customWidth="1"/>
    <col min="5898" max="5898" width="18.125" style="1" customWidth="1"/>
    <col min="5899" max="5899" width="1.125" style="1" customWidth="1"/>
    <col min="5900" max="6140" width="9" style="1"/>
    <col min="6141" max="6142" width="2.875" style="1" customWidth="1"/>
    <col min="6143" max="6143" width="1.125" style="1" customWidth="1"/>
    <col min="6144" max="6144" width="19" style="1" customWidth="1"/>
    <col min="6145" max="6145" width="0" style="1" hidden="1" customWidth="1"/>
    <col min="6146" max="6146" width="9" style="1" customWidth="1"/>
    <col min="6147" max="6147" width="1" style="1" customWidth="1"/>
    <col min="6148" max="6148" width="8.625" style="1" customWidth="1"/>
    <col min="6149" max="6149" width="1" style="1" customWidth="1"/>
    <col min="6150" max="6150" width="8.125" style="1" customWidth="1"/>
    <col min="6151" max="6151" width="1" style="1" customWidth="1"/>
    <col min="6152" max="6152" width="8.75" style="1" bestFit="1" customWidth="1"/>
    <col min="6153" max="6153" width="1" style="1" customWidth="1"/>
    <col min="6154" max="6154" width="18.125" style="1" customWidth="1"/>
    <col min="6155" max="6155" width="1.125" style="1" customWidth="1"/>
    <col min="6156" max="6396" width="9" style="1"/>
    <col min="6397" max="6398" width="2.875" style="1" customWidth="1"/>
    <col min="6399" max="6399" width="1.125" style="1" customWidth="1"/>
    <col min="6400" max="6400" width="19" style="1" customWidth="1"/>
    <col min="6401" max="6401" width="0" style="1" hidden="1" customWidth="1"/>
    <col min="6402" max="6402" width="9" style="1" customWidth="1"/>
    <col min="6403" max="6403" width="1" style="1" customWidth="1"/>
    <col min="6404" max="6404" width="8.625" style="1" customWidth="1"/>
    <col min="6405" max="6405" width="1" style="1" customWidth="1"/>
    <col min="6406" max="6406" width="8.125" style="1" customWidth="1"/>
    <col min="6407" max="6407" width="1" style="1" customWidth="1"/>
    <col min="6408" max="6408" width="8.75" style="1" bestFit="1" customWidth="1"/>
    <col min="6409" max="6409" width="1" style="1" customWidth="1"/>
    <col min="6410" max="6410" width="18.125" style="1" customWidth="1"/>
    <col min="6411" max="6411" width="1.125" style="1" customWidth="1"/>
    <col min="6412" max="6652" width="9" style="1"/>
    <col min="6653" max="6654" width="2.875" style="1" customWidth="1"/>
    <col min="6655" max="6655" width="1.125" style="1" customWidth="1"/>
    <col min="6656" max="6656" width="19" style="1" customWidth="1"/>
    <col min="6657" max="6657" width="0" style="1" hidden="1" customWidth="1"/>
    <col min="6658" max="6658" width="9" style="1" customWidth="1"/>
    <col min="6659" max="6659" width="1" style="1" customWidth="1"/>
    <col min="6660" max="6660" width="8.625" style="1" customWidth="1"/>
    <col min="6661" max="6661" width="1" style="1" customWidth="1"/>
    <col min="6662" max="6662" width="8.125" style="1" customWidth="1"/>
    <col min="6663" max="6663" width="1" style="1" customWidth="1"/>
    <col min="6664" max="6664" width="8.75" style="1" bestFit="1" customWidth="1"/>
    <col min="6665" max="6665" width="1" style="1" customWidth="1"/>
    <col min="6666" max="6666" width="18.125" style="1" customWidth="1"/>
    <col min="6667" max="6667" width="1.125" style="1" customWidth="1"/>
    <col min="6668" max="6908" width="9" style="1"/>
    <col min="6909" max="6910" width="2.875" style="1" customWidth="1"/>
    <col min="6911" max="6911" width="1.125" style="1" customWidth="1"/>
    <col min="6912" max="6912" width="19" style="1" customWidth="1"/>
    <col min="6913" max="6913" width="0" style="1" hidden="1" customWidth="1"/>
    <col min="6914" max="6914" width="9" style="1" customWidth="1"/>
    <col min="6915" max="6915" width="1" style="1" customWidth="1"/>
    <col min="6916" max="6916" width="8.625" style="1" customWidth="1"/>
    <col min="6917" max="6917" width="1" style="1" customWidth="1"/>
    <col min="6918" max="6918" width="8.125" style="1" customWidth="1"/>
    <col min="6919" max="6919" width="1" style="1" customWidth="1"/>
    <col min="6920" max="6920" width="8.75" style="1" bestFit="1" customWidth="1"/>
    <col min="6921" max="6921" width="1" style="1" customWidth="1"/>
    <col min="6922" max="6922" width="18.125" style="1" customWidth="1"/>
    <col min="6923" max="6923" width="1.125" style="1" customWidth="1"/>
    <col min="6924" max="7164" width="9" style="1"/>
    <col min="7165" max="7166" width="2.875" style="1" customWidth="1"/>
    <col min="7167" max="7167" width="1.125" style="1" customWidth="1"/>
    <col min="7168" max="7168" width="19" style="1" customWidth="1"/>
    <col min="7169" max="7169" width="0" style="1" hidden="1" customWidth="1"/>
    <col min="7170" max="7170" width="9" style="1" customWidth="1"/>
    <col min="7171" max="7171" width="1" style="1" customWidth="1"/>
    <col min="7172" max="7172" width="8.625" style="1" customWidth="1"/>
    <col min="7173" max="7173" width="1" style="1" customWidth="1"/>
    <col min="7174" max="7174" width="8.125" style="1" customWidth="1"/>
    <col min="7175" max="7175" width="1" style="1" customWidth="1"/>
    <col min="7176" max="7176" width="8.75" style="1" bestFit="1" customWidth="1"/>
    <col min="7177" max="7177" width="1" style="1" customWidth="1"/>
    <col min="7178" max="7178" width="18.125" style="1" customWidth="1"/>
    <col min="7179" max="7179" width="1.125" style="1" customWidth="1"/>
    <col min="7180" max="7420" width="9" style="1"/>
    <col min="7421" max="7422" width="2.875" style="1" customWidth="1"/>
    <col min="7423" max="7423" width="1.125" style="1" customWidth="1"/>
    <col min="7424" max="7424" width="19" style="1" customWidth="1"/>
    <col min="7425" max="7425" width="0" style="1" hidden="1" customWidth="1"/>
    <col min="7426" max="7426" width="9" style="1" customWidth="1"/>
    <col min="7427" max="7427" width="1" style="1" customWidth="1"/>
    <col min="7428" max="7428" width="8.625" style="1" customWidth="1"/>
    <col min="7429" max="7429" width="1" style="1" customWidth="1"/>
    <col min="7430" max="7430" width="8.125" style="1" customWidth="1"/>
    <col min="7431" max="7431" width="1" style="1" customWidth="1"/>
    <col min="7432" max="7432" width="8.75" style="1" bestFit="1" customWidth="1"/>
    <col min="7433" max="7433" width="1" style="1" customWidth="1"/>
    <col min="7434" max="7434" width="18.125" style="1" customWidth="1"/>
    <col min="7435" max="7435" width="1.125" style="1" customWidth="1"/>
    <col min="7436" max="7676" width="9" style="1"/>
    <col min="7677" max="7678" width="2.875" style="1" customWidth="1"/>
    <col min="7679" max="7679" width="1.125" style="1" customWidth="1"/>
    <col min="7680" max="7680" width="19" style="1" customWidth="1"/>
    <col min="7681" max="7681" width="0" style="1" hidden="1" customWidth="1"/>
    <col min="7682" max="7682" width="9" style="1" customWidth="1"/>
    <col min="7683" max="7683" width="1" style="1" customWidth="1"/>
    <col min="7684" max="7684" width="8.625" style="1" customWidth="1"/>
    <col min="7685" max="7685" width="1" style="1" customWidth="1"/>
    <col min="7686" max="7686" width="8.125" style="1" customWidth="1"/>
    <col min="7687" max="7687" width="1" style="1" customWidth="1"/>
    <col min="7688" max="7688" width="8.75" style="1" bestFit="1" customWidth="1"/>
    <col min="7689" max="7689" width="1" style="1" customWidth="1"/>
    <col min="7690" max="7690" width="18.125" style="1" customWidth="1"/>
    <col min="7691" max="7691" width="1.125" style="1" customWidth="1"/>
    <col min="7692" max="7932" width="9" style="1"/>
    <col min="7933" max="7934" width="2.875" style="1" customWidth="1"/>
    <col min="7935" max="7935" width="1.125" style="1" customWidth="1"/>
    <col min="7936" max="7936" width="19" style="1" customWidth="1"/>
    <col min="7937" max="7937" width="0" style="1" hidden="1" customWidth="1"/>
    <col min="7938" max="7938" width="9" style="1" customWidth="1"/>
    <col min="7939" max="7939" width="1" style="1" customWidth="1"/>
    <col min="7940" max="7940" width="8.625" style="1" customWidth="1"/>
    <col min="7941" max="7941" width="1" style="1" customWidth="1"/>
    <col min="7942" max="7942" width="8.125" style="1" customWidth="1"/>
    <col min="7943" max="7943" width="1" style="1" customWidth="1"/>
    <col min="7944" max="7944" width="8.75" style="1" bestFit="1" customWidth="1"/>
    <col min="7945" max="7945" width="1" style="1" customWidth="1"/>
    <col min="7946" max="7946" width="18.125" style="1" customWidth="1"/>
    <col min="7947" max="7947" width="1.125" style="1" customWidth="1"/>
    <col min="7948" max="8188" width="9" style="1"/>
    <col min="8189" max="8190" width="2.875" style="1" customWidth="1"/>
    <col min="8191" max="8191" width="1.125" style="1" customWidth="1"/>
    <col min="8192" max="8192" width="19" style="1" customWidth="1"/>
    <col min="8193" max="8193" width="0" style="1" hidden="1" customWidth="1"/>
    <col min="8194" max="8194" width="9" style="1" customWidth="1"/>
    <col min="8195" max="8195" width="1" style="1" customWidth="1"/>
    <col min="8196" max="8196" width="8.625" style="1" customWidth="1"/>
    <col min="8197" max="8197" width="1" style="1" customWidth="1"/>
    <col min="8198" max="8198" width="8.125" style="1" customWidth="1"/>
    <col min="8199" max="8199" width="1" style="1" customWidth="1"/>
    <col min="8200" max="8200" width="8.75" style="1" bestFit="1" customWidth="1"/>
    <col min="8201" max="8201" width="1" style="1" customWidth="1"/>
    <col min="8202" max="8202" width="18.125" style="1" customWidth="1"/>
    <col min="8203" max="8203" width="1.125" style="1" customWidth="1"/>
    <col min="8204" max="8444" width="9" style="1"/>
    <col min="8445" max="8446" width="2.875" style="1" customWidth="1"/>
    <col min="8447" max="8447" width="1.125" style="1" customWidth="1"/>
    <col min="8448" max="8448" width="19" style="1" customWidth="1"/>
    <col min="8449" max="8449" width="0" style="1" hidden="1" customWidth="1"/>
    <col min="8450" max="8450" width="9" style="1" customWidth="1"/>
    <col min="8451" max="8451" width="1" style="1" customWidth="1"/>
    <col min="8452" max="8452" width="8.625" style="1" customWidth="1"/>
    <col min="8453" max="8453" width="1" style="1" customWidth="1"/>
    <col min="8454" max="8454" width="8.125" style="1" customWidth="1"/>
    <col min="8455" max="8455" width="1" style="1" customWidth="1"/>
    <col min="8456" max="8456" width="8.75" style="1" bestFit="1" customWidth="1"/>
    <col min="8457" max="8457" width="1" style="1" customWidth="1"/>
    <col min="8458" max="8458" width="18.125" style="1" customWidth="1"/>
    <col min="8459" max="8459" width="1.125" style="1" customWidth="1"/>
    <col min="8460" max="8700" width="9" style="1"/>
    <col min="8701" max="8702" width="2.875" style="1" customWidth="1"/>
    <col min="8703" max="8703" width="1.125" style="1" customWidth="1"/>
    <col min="8704" max="8704" width="19" style="1" customWidth="1"/>
    <col min="8705" max="8705" width="0" style="1" hidden="1" customWidth="1"/>
    <col min="8706" max="8706" width="9" style="1" customWidth="1"/>
    <col min="8707" max="8707" width="1" style="1" customWidth="1"/>
    <col min="8708" max="8708" width="8.625" style="1" customWidth="1"/>
    <col min="8709" max="8709" width="1" style="1" customWidth="1"/>
    <col min="8710" max="8710" width="8.125" style="1" customWidth="1"/>
    <col min="8711" max="8711" width="1" style="1" customWidth="1"/>
    <col min="8712" max="8712" width="8.75" style="1" bestFit="1" customWidth="1"/>
    <col min="8713" max="8713" width="1" style="1" customWidth="1"/>
    <col min="8714" max="8714" width="18.125" style="1" customWidth="1"/>
    <col min="8715" max="8715" width="1.125" style="1" customWidth="1"/>
    <col min="8716" max="8956" width="9" style="1"/>
    <col min="8957" max="8958" width="2.875" style="1" customWidth="1"/>
    <col min="8959" max="8959" width="1.125" style="1" customWidth="1"/>
    <col min="8960" max="8960" width="19" style="1" customWidth="1"/>
    <col min="8961" max="8961" width="0" style="1" hidden="1" customWidth="1"/>
    <col min="8962" max="8962" width="9" style="1" customWidth="1"/>
    <col min="8963" max="8963" width="1" style="1" customWidth="1"/>
    <col min="8964" max="8964" width="8.625" style="1" customWidth="1"/>
    <col min="8965" max="8965" width="1" style="1" customWidth="1"/>
    <col min="8966" max="8966" width="8.125" style="1" customWidth="1"/>
    <col min="8967" max="8967" width="1" style="1" customWidth="1"/>
    <col min="8968" max="8968" width="8.75" style="1" bestFit="1" customWidth="1"/>
    <col min="8969" max="8969" width="1" style="1" customWidth="1"/>
    <col min="8970" max="8970" width="18.125" style="1" customWidth="1"/>
    <col min="8971" max="8971" width="1.125" style="1" customWidth="1"/>
    <col min="8972" max="9212" width="9" style="1"/>
    <col min="9213" max="9214" width="2.875" style="1" customWidth="1"/>
    <col min="9215" max="9215" width="1.125" style="1" customWidth="1"/>
    <col min="9216" max="9216" width="19" style="1" customWidth="1"/>
    <col min="9217" max="9217" width="0" style="1" hidden="1" customWidth="1"/>
    <col min="9218" max="9218" width="9" style="1" customWidth="1"/>
    <col min="9219" max="9219" width="1" style="1" customWidth="1"/>
    <col min="9220" max="9220" width="8.625" style="1" customWidth="1"/>
    <col min="9221" max="9221" width="1" style="1" customWidth="1"/>
    <col min="9222" max="9222" width="8.125" style="1" customWidth="1"/>
    <col min="9223" max="9223" width="1" style="1" customWidth="1"/>
    <col min="9224" max="9224" width="8.75" style="1" bestFit="1" customWidth="1"/>
    <col min="9225" max="9225" width="1" style="1" customWidth="1"/>
    <col min="9226" max="9226" width="18.125" style="1" customWidth="1"/>
    <col min="9227" max="9227" width="1.125" style="1" customWidth="1"/>
    <col min="9228" max="9468" width="9" style="1"/>
    <col min="9469" max="9470" width="2.875" style="1" customWidth="1"/>
    <col min="9471" max="9471" width="1.125" style="1" customWidth="1"/>
    <col min="9472" max="9472" width="19" style="1" customWidth="1"/>
    <col min="9473" max="9473" width="0" style="1" hidden="1" customWidth="1"/>
    <col min="9474" max="9474" width="9" style="1" customWidth="1"/>
    <col min="9475" max="9475" width="1" style="1" customWidth="1"/>
    <col min="9476" max="9476" width="8.625" style="1" customWidth="1"/>
    <col min="9477" max="9477" width="1" style="1" customWidth="1"/>
    <col min="9478" max="9478" width="8.125" style="1" customWidth="1"/>
    <col min="9479" max="9479" width="1" style="1" customWidth="1"/>
    <col min="9480" max="9480" width="8.75" style="1" bestFit="1" customWidth="1"/>
    <col min="9481" max="9481" width="1" style="1" customWidth="1"/>
    <col min="9482" max="9482" width="18.125" style="1" customWidth="1"/>
    <col min="9483" max="9483" width="1.125" style="1" customWidth="1"/>
    <col min="9484" max="9724" width="9" style="1"/>
    <col min="9725" max="9726" width="2.875" style="1" customWidth="1"/>
    <col min="9727" max="9727" width="1.125" style="1" customWidth="1"/>
    <col min="9728" max="9728" width="19" style="1" customWidth="1"/>
    <col min="9729" max="9729" width="0" style="1" hidden="1" customWidth="1"/>
    <col min="9730" max="9730" width="9" style="1" customWidth="1"/>
    <col min="9731" max="9731" width="1" style="1" customWidth="1"/>
    <col min="9732" max="9732" width="8.625" style="1" customWidth="1"/>
    <col min="9733" max="9733" width="1" style="1" customWidth="1"/>
    <col min="9734" max="9734" width="8.125" style="1" customWidth="1"/>
    <col min="9735" max="9735" width="1" style="1" customWidth="1"/>
    <col min="9736" max="9736" width="8.75" style="1" bestFit="1" customWidth="1"/>
    <col min="9737" max="9737" width="1" style="1" customWidth="1"/>
    <col min="9738" max="9738" width="18.125" style="1" customWidth="1"/>
    <col min="9739" max="9739" width="1.125" style="1" customWidth="1"/>
    <col min="9740" max="9980" width="9" style="1"/>
    <col min="9981" max="9982" width="2.875" style="1" customWidth="1"/>
    <col min="9983" max="9983" width="1.125" style="1" customWidth="1"/>
    <col min="9984" max="9984" width="19" style="1" customWidth="1"/>
    <col min="9985" max="9985" width="0" style="1" hidden="1" customWidth="1"/>
    <col min="9986" max="9986" width="9" style="1" customWidth="1"/>
    <col min="9987" max="9987" width="1" style="1" customWidth="1"/>
    <col min="9988" max="9988" width="8.625" style="1" customWidth="1"/>
    <col min="9989" max="9989" width="1" style="1" customWidth="1"/>
    <col min="9990" max="9990" width="8.125" style="1" customWidth="1"/>
    <col min="9991" max="9991" width="1" style="1" customWidth="1"/>
    <col min="9992" max="9992" width="8.75" style="1" bestFit="1" customWidth="1"/>
    <col min="9993" max="9993" width="1" style="1" customWidth="1"/>
    <col min="9994" max="9994" width="18.125" style="1" customWidth="1"/>
    <col min="9995" max="9995" width="1.125" style="1" customWidth="1"/>
    <col min="9996" max="10236" width="9" style="1"/>
    <col min="10237" max="10238" width="2.875" style="1" customWidth="1"/>
    <col min="10239" max="10239" width="1.125" style="1" customWidth="1"/>
    <col min="10240" max="10240" width="19" style="1" customWidth="1"/>
    <col min="10241" max="10241" width="0" style="1" hidden="1" customWidth="1"/>
    <col min="10242" max="10242" width="9" style="1" customWidth="1"/>
    <col min="10243" max="10243" width="1" style="1" customWidth="1"/>
    <col min="10244" max="10244" width="8.625" style="1" customWidth="1"/>
    <col min="10245" max="10245" width="1" style="1" customWidth="1"/>
    <col min="10246" max="10246" width="8.125" style="1" customWidth="1"/>
    <col min="10247" max="10247" width="1" style="1" customWidth="1"/>
    <col min="10248" max="10248" width="8.75" style="1" bestFit="1" customWidth="1"/>
    <col min="10249" max="10249" width="1" style="1" customWidth="1"/>
    <col min="10250" max="10250" width="18.125" style="1" customWidth="1"/>
    <col min="10251" max="10251" width="1.125" style="1" customWidth="1"/>
    <col min="10252" max="10492" width="9" style="1"/>
    <col min="10493" max="10494" width="2.875" style="1" customWidth="1"/>
    <col min="10495" max="10495" width="1.125" style="1" customWidth="1"/>
    <col min="10496" max="10496" width="19" style="1" customWidth="1"/>
    <col min="10497" max="10497" width="0" style="1" hidden="1" customWidth="1"/>
    <col min="10498" max="10498" width="9" style="1" customWidth="1"/>
    <col min="10499" max="10499" width="1" style="1" customWidth="1"/>
    <col min="10500" max="10500" width="8.625" style="1" customWidth="1"/>
    <col min="10501" max="10501" width="1" style="1" customWidth="1"/>
    <col min="10502" max="10502" width="8.125" style="1" customWidth="1"/>
    <col min="10503" max="10503" width="1" style="1" customWidth="1"/>
    <col min="10504" max="10504" width="8.75" style="1" bestFit="1" customWidth="1"/>
    <col min="10505" max="10505" width="1" style="1" customWidth="1"/>
    <col min="10506" max="10506" width="18.125" style="1" customWidth="1"/>
    <col min="10507" max="10507" width="1.125" style="1" customWidth="1"/>
    <col min="10508" max="10748" width="9" style="1"/>
    <col min="10749" max="10750" width="2.875" style="1" customWidth="1"/>
    <col min="10751" max="10751" width="1.125" style="1" customWidth="1"/>
    <col min="10752" max="10752" width="19" style="1" customWidth="1"/>
    <col min="10753" max="10753" width="0" style="1" hidden="1" customWidth="1"/>
    <col min="10754" max="10754" width="9" style="1" customWidth="1"/>
    <col min="10755" max="10755" width="1" style="1" customWidth="1"/>
    <col min="10756" max="10756" width="8.625" style="1" customWidth="1"/>
    <col min="10757" max="10757" width="1" style="1" customWidth="1"/>
    <col min="10758" max="10758" width="8.125" style="1" customWidth="1"/>
    <col min="10759" max="10759" width="1" style="1" customWidth="1"/>
    <col min="10760" max="10760" width="8.75" style="1" bestFit="1" customWidth="1"/>
    <col min="10761" max="10761" width="1" style="1" customWidth="1"/>
    <col min="10762" max="10762" width="18.125" style="1" customWidth="1"/>
    <col min="10763" max="10763" width="1.125" style="1" customWidth="1"/>
    <col min="10764" max="11004" width="9" style="1"/>
    <col min="11005" max="11006" width="2.875" style="1" customWidth="1"/>
    <col min="11007" max="11007" width="1.125" style="1" customWidth="1"/>
    <col min="11008" max="11008" width="19" style="1" customWidth="1"/>
    <col min="11009" max="11009" width="0" style="1" hidden="1" customWidth="1"/>
    <col min="11010" max="11010" width="9" style="1" customWidth="1"/>
    <col min="11011" max="11011" width="1" style="1" customWidth="1"/>
    <col min="11012" max="11012" width="8.625" style="1" customWidth="1"/>
    <col min="11013" max="11013" width="1" style="1" customWidth="1"/>
    <col min="11014" max="11014" width="8.125" style="1" customWidth="1"/>
    <col min="11015" max="11015" width="1" style="1" customWidth="1"/>
    <col min="11016" max="11016" width="8.75" style="1" bestFit="1" customWidth="1"/>
    <col min="11017" max="11017" width="1" style="1" customWidth="1"/>
    <col min="11018" max="11018" width="18.125" style="1" customWidth="1"/>
    <col min="11019" max="11019" width="1.125" style="1" customWidth="1"/>
    <col min="11020" max="11260" width="9" style="1"/>
    <col min="11261" max="11262" width="2.875" style="1" customWidth="1"/>
    <col min="11263" max="11263" width="1.125" style="1" customWidth="1"/>
    <col min="11264" max="11264" width="19" style="1" customWidth="1"/>
    <col min="11265" max="11265" width="0" style="1" hidden="1" customWidth="1"/>
    <col min="11266" max="11266" width="9" style="1" customWidth="1"/>
    <col min="11267" max="11267" width="1" style="1" customWidth="1"/>
    <col min="11268" max="11268" width="8.625" style="1" customWidth="1"/>
    <col min="11269" max="11269" width="1" style="1" customWidth="1"/>
    <col min="11270" max="11270" width="8.125" style="1" customWidth="1"/>
    <col min="11271" max="11271" width="1" style="1" customWidth="1"/>
    <col min="11272" max="11272" width="8.75" style="1" bestFit="1" customWidth="1"/>
    <col min="11273" max="11273" width="1" style="1" customWidth="1"/>
    <col min="11274" max="11274" width="18.125" style="1" customWidth="1"/>
    <col min="11275" max="11275" width="1.125" style="1" customWidth="1"/>
    <col min="11276" max="11516" width="9" style="1"/>
    <col min="11517" max="11518" width="2.875" style="1" customWidth="1"/>
    <col min="11519" max="11519" width="1.125" style="1" customWidth="1"/>
    <col min="11520" max="11520" width="19" style="1" customWidth="1"/>
    <col min="11521" max="11521" width="0" style="1" hidden="1" customWidth="1"/>
    <col min="11522" max="11522" width="9" style="1" customWidth="1"/>
    <col min="11523" max="11523" width="1" style="1" customWidth="1"/>
    <col min="11524" max="11524" width="8.625" style="1" customWidth="1"/>
    <col min="11525" max="11525" width="1" style="1" customWidth="1"/>
    <col min="11526" max="11526" width="8.125" style="1" customWidth="1"/>
    <col min="11527" max="11527" width="1" style="1" customWidth="1"/>
    <col min="11528" max="11528" width="8.75" style="1" bestFit="1" customWidth="1"/>
    <col min="11529" max="11529" width="1" style="1" customWidth="1"/>
    <col min="11530" max="11530" width="18.125" style="1" customWidth="1"/>
    <col min="11531" max="11531" width="1.125" style="1" customWidth="1"/>
    <col min="11532" max="11772" width="9" style="1"/>
    <col min="11773" max="11774" width="2.875" style="1" customWidth="1"/>
    <col min="11775" max="11775" width="1.125" style="1" customWidth="1"/>
    <col min="11776" max="11776" width="19" style="1" customWidth="1"/>
    <col min="11777" max="11777" width="0" style="1" hidden="1" customWidth="1"/>
    <col min="11778" max="11778" width="9" style="1" customWidth="1"/>
    <col min="11779" max="11779" width="1" style="1" customWidth="1"/>
    <col min="11780" max="11780" width="8.625" style="1" customWidth="1"/>
    <col min="11781" max="11781" width="1" style="1" customWidth="1"/>
    <col min="11782" max="11782" width="8.125" style="1" customWidth="1"/>
    <col min="11783" max="11783" width="1" style="1" customWidth="1"/>
    <col min="11784" max="11784" width="8.75" style="1" bestFit="1" customWidth="1"/>
    <col min="11785" max="11785" width="1" style="1" customWidth="1"/>
    <col min="11786" max="11786" width="18.125" style="1" customWidth="1"/>
    <col min="11787" max="11787" width="1.125" style="1" customWidth="1"/>
    <col min="11788" max="12028" width="9" style="1"/>
    <col min="12029" max="12030" width="2.875" style="1" customWidth="1"/>
    <col min="12031" max="12031" width="1.125" style="1" customWidth="1"/>
    <col min="12032" max="12032" width="19" style="1" customWidth="1"/>
    <col min="12033" max="12033" width="0" style="1" hidden="1" customWidth="1"/>
    <col min="12034" max="12034" width="9" style="1" customWidth="1"/>
    <col min="12035" max="12035" width="1" style="1" customWidth="1"/>
    <col min="12036" max="12036" width="8.625" style="1" customWidth="1"/>
    <col min="12037" max="12037" width="1" style="1" customWidth="1"/>
    <col min="12038" max="12038" width="8.125" style="1" customWidth="1"/>
    <col min="12039" max="12039" width="1" style="1" customWidth="1"/>
    <col min="12040" max="12040" width="8.75" style="1" bestFit="1" customWidth="1"/>
    <col min="12041" max="12041" width="1" style="1" customWidth="1"/>
    <col min="12042" max="12042" width="18.125" style="1" customWidth="1"/>
    <col min="12043" max="12043" width="1.125" style="1" customWidth="1"/>
    <col min="12044" max="12284" width="9" style="1"/>
    <col min="12285" max="12286" width="2.875" style="1" customWidth="1"/>
    <col min="12287" max="12287" width="1.125" style="1" customWidth="1"/>
    <col min="12288" max="12288" width="19" style="1" customWidth="1"/>
    <col min="12289" max="12289" width="0" style="1" hidden="1" customWidth="1"/>
    <col min="12290" max="12290" width="9" style="1" customWidth="1"/>
    <col min="12291" max="12291" width="1" style="1" customWidth="1"/>
    <col min="12292" max="12292" width="8.625" style="1" customWidth="1"/>
    <col min="12293" max="12293" width="1" style="1" customWidth="1"/>
    <col min="12294" max="12294" width="8.125" style="1" customWidth="1"/>
    <col min="12295" max="12295" width="1" style="1" customWidth="1"/>
    <col min="12296" max="12296" width="8.75" style="1" bestFit="1" customWidth="1"/>
    <col min="12297" max="12297" width="1" style="1" customWidth="1"/>
    <col min="12298" max="12298" width="18.125" style="1" customWidth="1"/>
    <col min="12299" max="12299" width="1.125" style="1" customWidth="1"/>
    <col min="12300" max="12540" width="9" style="1"/>
    <col min="12541" max="12542" width="2.875" style="1" customWidth="1"/>
    <col min="12543" max="12543" width="1.125" style="1" customWidth="1"/>
    <col min="12544" max="12544" width="19" style="1" customWidth="1"/>
    <col min="12545" max="12545" width="0" style="1" hidden="1" customWidth="1"/>
    <col min="12546" max="12546" width="9" style="1" customWidth="1"/>
    <col min="12547" max="12547" width="1" style="1" customWidth="1"/>
    <col min="12548" max="12548" width="8.625" style="1" customWidth="1"/>
    <col min="12549" max="12549" width="1" style="1" customWidth="1"/>
    <col min="12550" max="12550" width="8.125" style="1" customWidth="1"/>
    <col min="12551" max="12551" width="1" style="1" customWidth="1"/>
    <col min="12552" max="12552" width="8.75" style="1" bestFit="1" customWidth="1"/>
    <col min="12553" max="12553" width="1" style="1" customWidth="1"/>
    <col min="12554" max="12554" width="18.125" style="1" customWidth="1"/>
    <col min="12555" max="12555" width="1.125" style="1" customWidth="1"/>
    <col min="12556" max="12796" width="9" style="1"/>
    <col min="12797" max="12798" width="2.875" style="1" customWidth="1"/>
    <col min="12799" max="12799" width="1.125" style="1" customWidth="1"/>
    <col min="12800" max="12800" width="19" style="1" customWidth="1"/>
    <col min="12801" max="12801" width="0" style="1" hidden="1" customWidth="1"/>
    <col min="12802" max="12802" width="9" style="1" customWidth="1"/>
    <col min="12803" max="12803" width="1" style="1" customWidth="1"/>
    <col min="12804" max="12804" width="8.625" style="1" customWidth="1"/>
    <col min="12805" max="12805" width="1" style="1" customWidth="1"/>
    <col min="12806" max="12806" width="8.125" style="1" customWidth="1"/>
    <col min="12807" max="12807" width="1" style="1" customWidth="1"/>
    <col min="12808" max="12808" width="8.75" style="1" bestFit="1" customWidth="1"/>
    <col min="12809" max="12809" width="1" style="1" customWidth="1"/>
    <col min="12810" max="12810" width="18.125" style="1" customWidth="1"/>
    <col min="12811" max="12811" width="1.125" style="1" customWidth="1"/>
    <col min="12812" max="13052" width="9" style="1"/>
    <col min="13053" max="13054" width="2.875" style="1" customWidth="1"/>
    <col min="13055" max="13055" width="1.125" style="1" customWidth="1"/>
    <col min="13056" max="13056" width="19" style="1" customWidth="1"/>
    <col min="13057" max="13057" width="0" style="1" hidden="1" customWidth="1"/>
    <col min="13058" max="13058" width="9" style="1" customWidth="1"/>
    <col min="13059" max="13059" width="1" style="1" customWidth="1"/>
    <col min="13060" max="13060" width="8.625" style="1" customWidth="1"/>
    <col min="13061" max="13061" width="1" style="1" customWidth="1"/>
    <col min="13062" max="13062" width="8.125" style="1" customWidth="1"/>
    <col min="13063" max="13063" width="1" style="1" customWidth="1"/>
    <col min="13064" max="13064" width="8.75" style="1" bestFit="1" customWidth="1"/>
    <col min="13065" max="13065" width="1" style="1" customWidth="1"/>
    <col min="13066" max="13066" width="18.125" style="1" customWidth="1"/>
    <col min="13067" max="13067" width="1.125" style="1" customWidth="1"/>
    <col min="13068" max="13308" width="9" style="1"/>
    <col min="13309" max="13310" width="2.875" style="1" customWidth="1"/>
    <col min="13311" max="13311" width="1.125" style="1" customWidth="1"/>
    <col min="13312" max="13312" width="19" style="1" customWidth="1"/>
    <col min="13313" max="13313" width="0" style="1" hidden="1" customWidth="1"/>
    <col min="13314" max="13314" width="9" style="1" customWidth="1"/>
    <col min="13315" max="13315" width="1" style="1" customWidth="1"/>
    <col min="13316" max="13316" width="8.625" style="1" customWidth="1"/>
    <col min="13317" max="13317" width="1" style="1" customWidth="1"/>
    <col min="13318" max="13318" width="8.125" style="1" customWidth="1"/>
    <col min="13319" max="13319" width="1" style="1" customWidth="1"/>
    <col min="13320" max="13320" width="8.75" style="1" bestFit="1" customWidth="1"/>
    <col min="13321" max="13321" width="1" style="1" customWidth="1"/>
    <col min="13322" max="13322" width="18.125" style="1" customWidth="1"/>
    <col min="13323" max="13323" width="1.125" style="1" customWidth="1"/>
    <col min="13324" max="13564" width="9" style="1"/>
    <col min="13565" max="13566" width="2.875" style="1" customWidth="1"/>
    <col min="13567" max="13567" width="1.125" style="1" customWidth="1"/>
    <col min="13568" max="13568" width="19" style="1" customWidth="1"/>
    <col min="13569" max="13569" width="0" style="1" hidden="1" customWidth="1"/>
    <col min="13570" max="13570" width="9" style="1" customWidth="1"/>
    <col min="13571" max="13571" width="1" style="1" customWidth="1"/>
    <col min="13572" max="13572" width="8.625" style="1" customWidth="1"/>
    <col min="13573" max="13573" width="1" style="1" customWidth="1"/>
    <col min="13574" max="13574" width="8.125" style="1" customWidth="1"/>
    <col min="13575" max="13575" width="1" style="1" customWidth="1"/>
    <col min="13576" max="13576" width="8.75" style="1" bestFit="1" customWidth="1"/>
    <col min="13577" max="13577" width="1" style="1" customWidth="1"/>
    <col min="13578" max="13578" width="18.125" style="1" customWidth="1"/>
    <col min="13579" max="13579" width="1.125" style="1" customWidth="1"/>
    <col min="13580" max="13820" width="9" style="1"/>
    <col min="13821" max="13822" width="2.875" style="1" customWidth="1"/>
    <col min="13823" max="13823" width="1.125" style="1" customWidth="1"/>
    <col min="13824" max="13824" width="19" style="1" customWidth="1"/>
    <col min="13825" max="13825" width="0" style="1" hidden="1" customWidth="1"/>
    <col min="13826" max="13826" width="9" style="1" customWidth="1"/>
    <col min="13827" max="13827" width="1" style="1" customWidth="1"/>
    <col min="13828" max="13828" width="8.625" style="1" customWidth="1"/>
    <col min="13829" max="13829" width="1" style="1" customWidth="1"/>
    <col min="13830" max="13830" width="8.125" style="1" customWidth="1"/>
    <col min="13831" max="13831" width="1" style="1" customWidth="1"/>
    <col min="13832" max="13832" width="8.75" style="1" bestFit="1" customWidth="1"/>
    <col min="13833" max="13833" width="1" style="1" customWidth="1"/>
    <col min="13834" max="13834" width="18.125" style="1" customWidth="1"/>
    <col min="13835" max="13835" width="1.125" style="1" customWidth="1"/>
    <col min="13836" max="14076" width="9" style="1"/>
    <col min="14077" max="14078" width="2.875" style="1" customWidth="1"/>
    <col min="14079" max="14079" width="1.125" style="1" customWidth="1"/>
    <col min="14080" max="14080" width="19" style="1" customWidth="1"/>
    <col min="14081" max="14081" width="0" style="1" hidden="1" customWidth="1"/>
    <col min="14082" max="14082" width="9" style="1" customWidth="1"/>
    <col min="14083" max="14083" width="1" style="1" customWidth="1"/>
    <col min="14084" max="14084" width="8.625" style="1" customWidth="1"/>
    <col min="14085" max="14085" width="1" style="1" customWidth="1"/>
    <col min="14086" max="14086" width="8.125" style="1" customWidth="1"/>
    <col min="14087" max="14087" width="1" style="1" customWidth="1"/>
    <col min="14088" max="14088" width="8.75" style="1" bestFit="1" customWidth="1"/>
    <col min="14089" max="14089" width="1" style="1" customWidth="1"/>
    <col min="14090" max="14090" width="18.125" style="1" customWidth="1"/>
    <col min="14091" max="14091" width="1.125" style="1" customWidth="1"/>
    <col min="14092" max="14332" width="9" style="1"/>
    <col min="14333" max="14334" width="2.875" style="1" customWidth="1"/>
    <col min="14335" max="14335" width="1.125" style="1" customWidth="1"/>
    <col min="14336" max="14336" width="19" style="1" customWidth="1"/>
    <col min="14337" max="14337" width="0" style="1" hidden="1" customWidth="1"/>
    <col min="14338" max="14338" width="9" style="1" customWidth="1"/>
    <col min="14339" max="14339" width="1" style="1" customWidth="1"/>
    <col min="14340" max="14340" width="8.625" style="1" customWidth="1"/>
    <col min="14341" max="14341" width="1" style="1" customWidth="1"/>
    <col min="14342" max="14342" width="8.125" style="1" customWidth="1"/>
    <col min="14343" max="14343" width="1" style="1" customWidth="1"/>
    <col min="14344" max="14344" width="8.75" style="1" bestFit="1" customWidth="1"/>
    <col min="14345" max="14345" width="1" style="1" customWidth="1"/>
    <col min="14346" max="14346" width="18.125" style="1" customWidth="1"/>
    <col min="14347" max="14347" width="1.125" style="1" customWidth="1"/>
    <col min="14348" max="14588" width="9" style="1"/>
    <col min="14589" max="14590" width="2.875" style="1" customWidth="1"/>
    <col min="14591" max="14591" width="1.125" style="1" customWidth="1"/>
    <col min="14592" max="14592" width="19" style="1" customWidth="1"/>
    <col min="14593" max="14593" width="0" style="1" hidden="1" customWidth="1"/>
    <col min="14594" max="14594" width="9" style="1" customWidth="1"/>
    <col min="14595" max="14595" width="1" style="1" customWidth="1"/>
    <col min="14596" max="14596" width="8.625" style="1" customWidth="1"/>
    <col min="14597" max="14597" width="1" style="1" customWidth="1"/>
    <col min="14598" max="14598" width="8.125" style="1" customWidth="1"/>
    <col min="14599" max="14599" width="1" style="1" customWidth="1"/>
    <col min="14600" max="14600" width="8.75" style="1" bestFit="1" customWidth="1"/>
    <col min="14601" max="14601" width="1" style="1" customWidth="1"/>
    <col min="14602" max="14602" width="18.125" style="1" customWidth="1"/>
    <col min="14603" max="14603" width="1.125" style="1" customWidth="1"/>
    <col min="14604" max="14844" width="9" style="1"/>
    <col min="14845" max="14846" width="2.875" style="1" customWidth="1"/>
    <col min="14847" max="14847" width="1.125" style="1" customWidth="1"/>
    <col min="14848" max="14848" width="19" style="1" customWidth="1"/>
    <col min="14849" max="14849" width="0" style="1" hidden="1" customWidth="1"/>
    <col min="14850" max="14850" width="9" style="1" customWidth="1"/>
    <col min="14851" max="14851" width="1" style="1" customWidth="1"/>
    <col min="14852" max="14852" width="8.625" style="1" customWidth="1"/>
    <col min="14853" max="14853" width="1" style="1" customWidth="1"/>
    <col min="14854" max="14854" width="8.125" style="1" customWidth="1"/>
    <col min="14855" max="14855" width="1" style="1" customWidth="1"/>
    <col min="14856" max="14856" width="8.75" style="1" bestFit="1" customWidth="1"/>
    <col min="14857" max="14857" width="1" style="1" customWidth="1"/>
    <col min="14858" max="14858" width="18.125" style="1" customWidth="1"/>
    <col min="14859" max="14859" width="1.125" style="1" customWidth="1"/>
    <col min="14860" max="15100" width="9" style="1"/>
    <col min="15101" max="15102" width="2.875" style="1" customWidth="1"/>
    <col min="15103" max="15103" width="1.125" style="1" customWidth="1"/>
    <col min="15104" max="15104" width="19" style="1" customWidth="1"/>
    <col min="15105" max="15105" width="0" style="1" hidden="1" customWidth="1"/>
    <col min="15106" max="15106" width="9" style="1" customWidth="1"/>
    <col min="15107" max="15107" width="1" style="1" customWidth="1"/>
    <col min="15108" max="15108" width="8.625" style="1" customWidth="1"/>
    <col min="15109" max="15109" width="1" style="1" customWidth="1"/>
    <col min="15110" max="15110" width="8.125" style="1" customWidth="1"/>
    <col min="15111" max="15111" width="1" style="1" customWidth="1"/>
    <col min="15112" max="15112" width="8.75" style="1" bestFit="1" customWidth="1"/>
    <col min="15113" max="15113" width="1" style="1" customWidth="1"/>
    <col min="15114" max="15114" width="18.125" style="1" customWidth="1"/>
    <col min="15115" max="15115" width="1.125" style="1" customWidth="1"/>
    <col min="15116" max="15356" width="9" style="1"/>
    <col min="15357" max="15358" width="2.875" style="1" customWidth="1"/>
    <col min="15359" max="15359" width="1.125" style="1" customWidth="1"/>
    <col min="15360" max="15360" width="19" style="1" customWidth="1"/>
    <col min="15361" max="15361" width="0" style="1" hidden="1" customWidth="1"/>
    <col min="15362" max="15362" width="9" style="1" customWidth="1"/>
    <col min="15363" max="15363" width="1" style="1" customWidth="1"/>
    <col min="15364" max="15364" width="8.625" style="1" customWidth="1"/>
    <col min="15365" max="15365" width="1" style="1" customWidth="1"/>
    <col min="15366" max="15366" width="8.125" style="1" customWidth="1"/>
    <col min="15367" max="15367" width="1" style="1" customWidth="1"/>
    <col min="15368" max="15368" width="8.75" style="1" bestFit="1" customWidth="1"/>
    <col min="15369" max="15369" width="1" style="1" customWidth="1"/>
    <col min="15370" max="15370" width="18.125" style="1" customWidth="1"/>
    <col min="15371" max="15371" width="1.125" style="1" customWidth="1"/>
    <col min="15372" max="15612" width="9" style="1"/>
    <col min="15613" max="15614" width="2.875" style="1" customWidth="1"/>
    <col min="15615" max="15615" width="1.125" style="1" customWidth="1"/>
    <col min="15616" max="15616" width="19" style="1" customWidth="1"/>
    <col min="15617" max="15617" width="0" style="1" hidden="1" customWidth="1"/>
    <col min="15618" max="15618" width="9" style="1" customWidth="1"/>
    <col min="15619" max="15619" width="1" style="1" customWidth="1"/>
    <col min="15620" max="15620" width="8.625" style="1" customWidth="1"/>
    <col min="15621" max="15621" width="1" style="1" customWidth="1"/>
    <col min="15622" max="15622" width="8.125" style="1" customWidth="1"/>
    <col min="15623" max="15623" width="1" style="1" customWidth="1"/>
    <col min="15624" max="15624" width="8.75" style="1" bestFit="1" customWidth="1"/>
    <col min="15625" max="15625" width="1" style="1" customWidth="1"/>
    <col min="15626" max="15626" width="18.125" style="1" customWidth="1"/>
    <col min="15627" max="15627" width="1.125" style="1" customWidth="1"/>
    <col min="15628" max="15868" width="9" style="1"/>
    <col min="15869" max="15870" width="2.875" style="1" customWidth="1"/>
    <col min="15871" max="15871" width="1.125" style="1" customWidth="1"/>
    <col min="15872" max="15872" width="19" style="1" customWidth="1"/>
    <col min="15873" max="15873" width="0" style="1" hidden="1" customWidth="1"/>
    <col min="15874" max="15874" width="9" style="1" customWidth="1"/>
    <col min="15875" max="15875" width="1" style="1" customWidth="1"/>
    <col min="15876" max="15876" width="8.625" style="1" customWidth="1"/>
    <col min="15877" max="15877" width="1" style="1" customWidth="1"/>
    <col min="15878" max="15878" width="8.125" style="1" customWidth="1"/>
    <col min="15879" max="15879" width="1" style="1" customWidth="1"/>
    <col min="15880" max="15880" width="8.75" style="1" bestFit="1" customWidth="1"/>
    <col min="15881" max="15881" width="1" style="1" customWidth="1"/>
    <col min="15882" max="15882" width="18.125" style="1" customWidth="1"/>
    <col min="15883" max="15883" width="1.125" style="1" customWidth="1"/>
    <col min="15884" max="16124" width="9" style="1"/>
    <col min="16125" max="16126" width="2.875" style="1" customWidth="1"/>
    <col min="16127" max="16127" width="1.125" style="1" customWidth="1"/>
    <col min="16128" max="16128" width="19" style="1" customWidth="1"/>
    <col min="16129" max="16129" width="0" style="1" hidden="1" customWidth="1"/>
    <col min="16130" max="16130" width="9" style="1" customWidth="1"/>
    <col min="16131" max="16131" width="1" style="1" customWidth="1"/>
    <col min="16132" max="16132" width="8.625" style="1" customWidth="1"/>
    <col min="16133" max="16133" width="1" style="1" customWidth="1"/>
    <col min="16134" max="16134" width="8.125" style="1" customWidth="1"/>
    <col min="16135" max="16135" width="1" style="1" customWidth="1"/>
    <col min="16136" max="16136" width="8.75" style="1" bestFit="1" customWidth="1"/>
    <col min="16137" max="16137" width="1" style="1" customWidth="1"/>
    <col min="16138" max="16138" width="18.125" style="1" customWidth="1"/>
    <col min="16139" max="16139" width="1.125" style="1" customWidth="1"/>
    <col min="16140" max="16384" width="9" style="1"/>
  </cols>
  <sheetData>
    <row r="2" spans="1:15" s="47" customFormat="1" ht="18" x14ac:dyDescent="0.2">
      <c r="A2" s="54" t="s">
        <v>762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763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701</v>
      </c>
    </row>
    <row r="8" spans="1:15" ht="18.75" customHeight="1" x14ac:dyDescent="0.2">
      <c r="A8" s="256" t="s">
        <v>7</v>
      </c>
      <c r="B8" s="258" t="s">
        <v>8</v>
      </c>
      <c r="C8" s="40"/>
      <c r="D8" s="41"/>
      <c r="E8" s="40"/>
      <c r="F8" s="251" t="s">
        <v>9</v>
      </c>
      <c r="G8" s="251"/>
      <c r="H8" s="251"/>
      <c r="I8" s="251"/>
      <c r="J8" s="250" t="s">
        <v>10</v>
      </c>
      <c r="K8" s="251"/>
      <c r="L8" s="251"/>
      <c r="M8" s="252"/>
      <c r="N8" s="42"/>
      <c r="O8" s="43"/>
    </row>
    <row r="9" spans="1:15" ht="18.75" customHeight="1" x14ac:dyDescent="0.2">
      <c r="A9" s="257"/>
      <c r="B9" s="259"/>
      <c r="C9" s="6"/>
      <c r="D9" s="35"/>
      <c r="E9" s="4"/>
      <c r="F9" s="254"/>
      <c r="G9" s="254"/>
      <c r="H9" s="254"/>
      <c r="I9" s="254"/>
      <c r="J9" s="253"/>
      <c r="K9" s="254"/>
      <c r="L9" s="254"/>
      <c r="M9" s="255"/>
      <c r="N9" s="7"/>
      <c r="O9" s="5"/>
    </row>
    <row r="10" spans="1:15" ht="18.75" customHeight="1" x14ac:dyDescent="0.2">
      <c r="A10" s="257"/>
      <c r="B10" s="259"/>
      <c r="C10" s="4"/>
      <c r="D10" s="57" t="s">
        <v>690</v>
      </c>
      <c r="E10" s="8"/>
      <c r="F10" s="265" t="s">
        <v>689</v>
      </c>
      <c r="G10" s="265"/>
      <c r="H10" s="265"/>
      <c r="I10" s="266"/>
      <c r="J10" s="264" t="s">
        <v>688</v>
      </c>
      <c r="K10" s="265"/>
      <c r="L10" s="265"/>
      <c r="M10" s="266"/>
      <c r="N10" s="58" t="s">
        <v>11</v>
      </c>
      <c r="O10" s="5"/>
    </row>
    <row r="11" spans="1:15" ht="18.75" customHeight="1" x14ac:dyDescent="0.2">
      <c r="A11" s="260" t="s">
        <v>12</v>
      </c>
      <c r="B11" s="262" t="s">
        <v>13</v>
      </c>
      <c r="C11" s="9"/>
      <c r="D11" s="57" t="s">
        <v>14</v>
      </c>
      <c r="E11" s="10"/>
      <c r="F11" s="244" t="s">
        <v>15</v>
      </c>
      <c r="G11" s="60"/>
      <c r="H11" s="267" t="s">
        <v>0</v>
      </c>
      <c r="I11" s="268"/>
      <c r="J11" s="244" t="s">
        <v>15</v>
      </c>
      <c r="K11" s="60"/>
      <c r="L11" s="267" t="s">
        <v>0</v>
      </c>
      <c r="M11" s="268"/>
      <c r="N11" s="58" t="s">
        <v>16</v>
      </c>
      <c r="O11" s="5"/>
    </row>
    <row r="12" spans="1:15" ht="18.75" customHeight="1" x14ac:dyDescent="0.25">
      <c r="A12" s="261"/>
      <c r="B12" s="263"/>
      <c r="C12" s="11"/>
      <c r="D12" s="36"/>
      <c r="E12" s="11"/>
      <c r="F12" s="242" t="s">
        <v>3</v>
      </c>
      <c r="G12" s="243"/>
      <c r="H12" s="242" t="s">
        <v>2</v>
      </c>
      <c r="I12" s="63"/>
      <c r="J12" s="242" t="s">
        <v>3</v>
      </c>
      <c r="K12" s="243"/>
      <c r="L12" s="242" t="s">
        <v>2</v>
      </c>
      <c r="M12" s="64"/>
      <c r="N12" s="12"/>
      <c r="O12" s="13"/>
    </row>
    <row r="13" spans="1:15" ht="15" x14ac:dyDescent="0.2">
      <c r="A13" s="174"/>
      <c r="B13" s="211">
        <v>27</v>
      </c>
      <c r="C13" s="168"/>
      <c r="D13" s="96" t="s">
        <v>179</v>
      </c>
      <c r="E13" s="97"/>
      <c r="F13" s="71">
        <v>702.90099999999995</v>
      </c>
      <c r="G13" s="171"/>
      <c r="H13" s="71">
        <v>4037602.5206599999</v>
      </c>
      <c r="I13" s="171"/>
      <c r="J13" s="71">
        <v>315138.54215999995</v>
      </c>
      <c r="K13" s="105"/>
      <c r="L13" s="71">
        <v>64692334.353579961</v>
      </c>
      <c r="M13" s="105"/>
      <c r="N13" s="77" t="s">
        <v>180</v>
      </c>
      <c r="O13" s="5"/>
    </row>
    <row r="14" spans="1:15" ht="15" x14ac:dyDescent="0.2">
      <c r="A14" s="174"/>
      <c r="B14" s="211"/>
      <c r="C14" s="81"/>
      <c r="D14" s="96" t="s">
        <v>181</v>
      </c>
      <c r="E14" s="97"/>
      <c r="F14" s="71"/>
      <c r="G14" s="72"/>
      <c r="H14" s="71"/>
      <c r="I14" s="72"/>
      <c r="J14" s="71"/>
      <c r="K14" s="73"/>
      <c r="L14" s="71"/>
      <c r="M14" s="105"/>
      <c r="N14" s="77" t="s">
        <v>182</v>
      </c>
      <c r="O14" s="5"/>
    </row>
    <row r="15" spans="1:15" ht="15" x14ac:dyDescent="0.2">
      <c r="A15" s="174"/>
      <c r="B15" s="211"/>
      <c r="C15" s="81"/>
      <c r="D15" s="96" t="s">
        <v>183</v>
      </c>
      <c r="E15" s="97"/>
      <c r="F15" s="71" t="s">
        <v>681</v>
      </c>
      <c r="G15" s="171"/>
      <c r="H15" s="71" t="s">
        <v>681</v>
      </c>
      <c r="I15" s="171"/>
      <c r="J15" s="71" t="s">
        <v>681</v>
      </c>
      <c r="K15" s="105"/>
      <c r="L15" s="71" t="s">
        <v>681</v>
      </c>
      <c r="M15" s="105"/>
      <c r="N15" s="77" t="s">
        <v>184</v>
      </c>
      <c r="O15" s="5"/>
    </row>
    <row r="16" spans="1:15" ht="15" x14ac:dyDescent="0.2">
      <c r="A16" s="174"/>
      <c r="B16" s="211"/>
      <c r="C16" s="81"/>
      <c r="D16" s="96" t="s">
        <v>185</v>
      </c>
      <c r="E16" s="76" t="s">
        <v>186</v>
      </c>
      <c r="F16" s="71" t="s">
        <v>681</v>
      </c>
      <c r="G16" s="171"/>
      <c r="H16" s="71" t="s">
        <v>681</v>
      </c>
      <c r="I16" s="171"/>
      <c r="J16" s="71" t="s">
        <v>681</v>
      </c>
      <c r="K16" s="105"/>
      <c r="L16" s="71" t="s">
        <v>681</v>
      </c>
      <c r="M16" s="105"/>
      <c r="N16" s="77" t="s">
        <v>187</v>
      </c>
      <c r="O16" s="5"/>
    </row>
    <row r="17" spans="1:15" ht="15" x14ac:dyDescent="0.2">
      <c r="A17" s="180">
        <v>6</v>
      </c>
      <c r="B17" s="181"/>
      <c r="C17" s="66"/>
      <c r="D17" s="166" t="s">
        <v>188</v>
      </c>
      <c r="E17" s="167"/>
      <c r="F17" s="67">
        <v>112950.180041</v>
      </c>
      <c r="G17" s="68"/>
      <c r="H17" s="67">
        <v>14862219.68603</v>
      </c>
      <c r="I17" s="68"/>
      <c r="J17" s="67">
        <v>146493.84709694164</v>
      </c>
      <c r="K17" s="69"/>
      <c r="L17" s="67">
        <v>28803737.559809998</v>
      </c>
      <c r="M17" s="184"/>
      <c r="N17" s="70" t="s">
        <v>189</v>
      </c>
      <c r="O17" s="5"/>
    </row>
    <row r="18" spans="1:15" ht="15" x14ac:dyDescent="0.2">
      <c r="A18" s="180"/>
      <c r="B18" s="181"/>
      <c r="C18" s="66"/>
      <c r="D18" s="166" t="s">
        <v>190</v>
      </c>
      <c r="E18" s="167"/>
      <c r="F18" s="94" t="s">
        <v>681</v>
      </c>
      <c r="G18" s="184"/>
      <c r="H18" s="94" t="s">
        <v>681</v>
      </c>
      <c r="I18" s="184"/>
      <c r="J18" s="94" t="s">
        <v>681</v>
      </c>
      <c r="K18" s="184"/>
      <c r="L18" s="94" t="s">
        <v>681</v>
      </c>
      <c r="M18" s="182"/>
      <c r="N18" s="70" t="s">
        <v>191</v>
      </c>
      <c r="O18" s="5"/>
    </row>
    <row r="19" spans="1:15" ht="15" x14ac:dyDescent="0.2">
      <c r="A19" s="174"/>
      <c r="B19" s="216">
        <v>28</v>
      </c>
      <c r="C19" s="73"/>
      <c r="D19" s="164" t="s">
        <v>192</v>
      </c>
      <c r="E19" s="76" t="s">
        <v>193</v>
      </c>
      <c r="F19" s="71">
        <v>15833.901395999999</v>
      </c>
      <c r="G19" s="72"/>
      <c r="H19" s="71">
        <v>518022.15217000002</v>
      </c>
      <c r="I19" s="72"/>
      <c r="J19" s="71">
        <v>52123.063920000001</v>
      </c>
      <c r="K19" s="73"/>
      <c r="L19" s="71">
        <v>3125833.13448</v>
      </c>
      <c r="M19" s="105"/>
      <c r="N19" s="77" t="s">
        <v>194</v>
      </c>
      <c r="O19" s="5"/>
    </row>
    <row r="20" spans="1:15" ht="15" x14ac:dyDescent="0.2">
      <c r="A20" s="174"/>
      <c r="B20" s="216"/>
      <c r="C20" s="73"/>
      <c r="D20" s="164" t="s">
        <v>195</v>
      </c>
      <c r="E20" s="165"/>
      <c r="F20" s="71" t="s">
        <v>681</v>
      </c>
      <c r="G20" s="72"/>
      <c r="H20" s="71" t="s">
        <v>681</v>
      </c>
      <c r="I20" s="72"/>
      <c r="J20" s="71" t="s">
        <v>681</v>
      </c>
      <c r="K20" s="73"/>
      <c r="L20" s="71" t="s">
        <v>681</v>
      </c>
      <c r="M20" s="105"/>
      <c r="N20" s="77" t="s">
        <v>196</v>
      </c>
      <c r="O20" s="5"/>
    </row>
    <row r="21" spans="1:15" ht="15" x14ac:dyDescent="0.2">
      <c r="A21" s="174"/>
      <c r="B21" s="216"/>
      <c r="C21" s="73"/>
      <c r="D21" s="164" t="s">
        <v>197</v>
      </c>
      <c r="E21" s="165"/>
      <c r="F21" s="71" t="s">
        <v>681</v>
      </c>
      <c r="G21" s="72"/>
      <c r="H21" s="71" t="s">
        <v>681</v>
      </c>
      <c r="I21" s="72"/>
      <c r="J21" s="71" t="s">
        <v>681</v>
      </c>
      <c r="K21" s="73"/>
      <c r="L21" s="71" t="s">
        <v>681</v>
      </c>
      <c r="M21" s="105"/>
      <c r="N21" s="77" t="s">
        <v>198</v>
      </c>
      <c r="O21" s="5"/>
    </row>
    <row r="22" spans="1:15" ht="15" x14ac:dyDescent="0.2">
      <c r="A22" s="174"/>
      <c r="B22" s="216"/>
      <c r="C22" s="73"/>
      <c r="D22" s="164" t="s">
        <v>199</v>
      </c>
      <c r="E22" s="165"/>
      <c r="F22" s="71" t="s">
        <v>681</v>
      </c>
      <c r="G22" s="72"/>
      <c r="H22" s="71" t="s">
        <v>681</v>
      </c>
      <c r="I22" s="72"/>
      <c r="J22" s="71" t="s">
        <v>681</v>
      </c>
      <c r="K22" s="73"/>
      <c r="L22" s="71" t="s">
        <v>681</v>
      </c>
      <c r="M22" s="105"/>
      <c r="N22" s="77" t="s">
        <v>200</v>
      </c>
      <c r="O22" s="5"/>
    </row>
    <row r="23" spans="1:15" ht="15" x14ac:dyDescent="0.2">
      <c r="A23" s="174"/>
      <c r="B23" s="216">
        <v>29</v>
      </c>
      <c r="C23" s="73"/>
      <c r="D23" s="164" t="s">
        <v>201</v>
      </c>
      <c r="E23" s="76" t="s">
        <v>202</v>
      </c>
      <c r="F23" s="71">
        <v>247.251</v>
      </c>
      <c r="G23" s="72"/>
      <c r="H23" s="71">
        <v>45733.159519999994</v>
      </c>
      <c r="I23" s="72"/>
      <c r="J23" s="71">
        <v>9405.8259500000004</v>
      </c>
      <c r="K23" s="73"/>
      <c r="L23" s="71">
        <v>2265740.5122600012</v>
      </c>
      <c r="M23" s="105"/>
      <c r="N23" s="77" t="s">
        <v>696</v>
      </c>
      <c r="O23" s="5"/>
    </row>
    <row r="24" spans="1:15" ht="15" x14ac:dyDescent="0.2">
      <c r="A24" s="174"/>
      <c r="B24" s="214">
        <v>30</v>
      </c>
      <c r="C24" s="102"/>
      <c r="D24" s="75" t="s">
        <v>203</v>
      </c>
      <c r="E24" s="76" t="s">
        <v>204</v>
      </c>
      <c r="F24" s="71">
        <v>2686.8891770000009</v>
      </c>
      <c r="G24" s="72"/>
      <c r="H24" s="71">
        <v>3046034.0613499996</v>
      </c>
      <c r="I24" s="72"/>
      <c r="J24" s="71">
        <v>1210.506981</v>
      </c>
      <c r="K24" s="73"/>
      <c r="L24" s="71">
        <v>4979374.2325199982</v>
      </c>
      <c r="M24" s="105"/>
      <c r="N24" s="77" t="s">
        <v>697</v>
      </c>
      <c r="O24" s="5"/>
    </row>
    <row r="25" spans="1:15" ht="15" x14ac:dyDescent="0.2">
      <c r="A25" s="174"/>
      <c r="B25" s="214">
        <v>31</v>
      </c>
      <c r="C25" s="102"/>
      <c r="D25" s="164" t="s">
        <v>205</v>
      </c>
      <c r="E25" s="76" t="s">
        <v>206</v>
      </c>
      <c r="F25" s="71">
        <v>3278.15</v>
      </c>
      <c r="G25" s="72"/>
      <c r="H25" s="71">
        <v>174393.217</v>
      </c>
      <c r="I25" s="72"/>
      <c r="J25" s="71">
        <v>6391.2759999999998</v>
      </c>
      <c r="K25" s="73"/>
      <c r="L25" s="71">
        <v>1088326.0821</v>
      </c>
      <c r="M25" s="105"/>
      <c r="N25" s="77" t="s">
        <v>698</v>
      </c>
      <c r="O25" s="5"/>
    </row>
    <row r="26" spans="1:15" ht="15" x14ac:dyDescent="0.2">
      <c r="A26" s="174"/>
      <c r="B26" s="214">
        <v>32</v>
      </c>
      <c r="C26" s="102"/>
      <c r="D26" s="164" t="s">
        <v>207</v>
      </c>
      <c r="E26" s="76" t="s">
        <v>208</v>
      </c>
      <c r="F26" s="71">
        <v>7001.8879999999999</v>
      </c>
      <c r="G26" s="72"/>
      <c r="H26" s="71">
        <v>963155.39177999995</v>
      </c>
      <c r="I26" s="72"/>
      <c r="J26" s="71">
        <v>7567.2211600000001</v>
      </c>
      <c r="K26" s="73"/>
      <c r="L26" s="71">
        <v>1726291.1631700001</v>
      </c>
      <c r="M26" s="105"/>
      <c r="N26" s="77" t="s">
        <v>209</v>
      </c>
      <c r="O26" s="5"/>
    </row>
    <row r="27" spans="1:15" ht="15" x14ac:dyDescent="0.2">
      <c r="A27" s="174"/>
      <c r="B27" s="216"/>
      <c r="C27" s="73"/>
      <c r="D27" s="164" t="s">
        <v>210</v>
      </c>
      <c r="E27" s="76"/>
      <c r="F27" s="71" t="s">
        <v>681</v>
      </c>
      <c r="G27" s="72"/>
      <c r="H27" s="71" t="s">
        <v>681</v>
      </c>
      <c r="I27" s="72"/>
      <c r="J27" s="71" t="s">
        <v>681</v>
      </c>
      <c r="K27" s="73"/>
      <c r="L27" s="71" t="s">
        <v>681</v>
      </c>
      <c r="M27" s="105"/>
      <c r="N27" s="77" t="s">
        <v>211</v>
      </c>
      <c r="O27" s="5"/>
    </row>
    <row r="28" spans="1:15" ht="15" x14ac:dyDescent="0.2">
      <c r="A28" s="174"/>
      <c r="B28" s="216"/>
      <c r="C28" s="73"/>
      <c r="D28" s="164" t="s">
        <v>212</v>
      </c>
      <c r="E28" s="76"/>
      <c r="F28" s="71" t="s">
        <v>681</v>
      </c>
      <c r="G28" s="72"/>
      <c r="H28" s="71" t="s">
        <v>681</v>
      </c>
      <c r="I28" s="72"/>
      <c r="J28" s="71" t="s">
        <v>681</v>
      </c>
      <c r="K28" s="73"/>
      <c r="L28" s="71" t="s">
        <v>681</v>
      </c>
      <c r="M28" s="105"/>
      <c r="N28" s="77" t="s">
        <v>213</v>
      </c>
      <c r="O28" s="5"/>
    </row>
    <row r="29" spans="1:15" ht="15" x14ac:dyDescent="0.2">
      <c r="A29" s="174"/>
      <c r="B29" s="216"/>
      <c r="C29" s="73"/>
      <c r="D29" s="164" t="s">
        <v>214</v>
      </c>
      <c r="E29" s="76"/>
      <c r="F29" s="71" t="s">
        <v>681</v>
      </c>
      <c r="G29" s="72"/>
      <c r="H29" s="71" t="s">
        <v>681</v>
      </c>
      <c r="I29" s="72"/>
      <c r="J29" s="71" t="s">
        <v>681</v>
      </c>
      <c r="K29" s="73"/>
      <c r="L29" s="71" t="s">
        <v>681</v>
      </c>
      <c r="M29" s="105"/>
      <c r="N29" s="77" t="s">
        <v>699</v>
      </c>
      <c r="O29" s="5"/>
    </row>
    <row r="30" spans="1:15" ht="15" x14ac:dyDescent="0.2">
      <c r="A30" s="174"/>
      <c r="B30" s="214">
        <v>33</v>
      </c>
      <c r="C30" s="102"/>
      <c r="D30" s="164" t="s">
        <v>215</v>
      </c>
      <c r="E30" s="76" t="s">
        <v>216</v>
      </c>
      <c r="F30" s="71">
        <v>4775.1255680000004</v>
      </c>
      <c r="G30" s="72"/>
      <c r="H30" s="71">
        <v>708635.31671000028</v>
      </c>
      <c r="I30" s="72"/>
      <c r="J30" s="71">
        <v>2903.4638632666679</v>
      </c>
      <c r="K30" s="73"/>
      <c r="L30" s="71">
        <v>1894292.5312700004</v>
      </c>
      <c r="M30" s="105"/>
      <c r="N30" s="77" t="s">
        <v>217</v>
      </c>
      <c r="O30" s="5"/>
    </row>
    <row r="31" spans="1:15" ht="15" x14ac:dyDescent="0.2">
      <c r="A31" s="174"/>
      <c r="B31" s="216"/>
      <c r="C31" s="73"/>
      <c r="D31" s="164" t="s">
        <v>218</v>
      </c>
      <c r="E31" s="76"/>
      <c r="F31" s="71" t="s">
        <v>681</v>
      </c>
      <c r="G31" s="72"/>
      <c r="H31" s="71" t="s">
        <v>681</v>
      </c>
      <c r="I31" s="72"/>
      <c r="J31" s="71" t="s">
        <v>681</v>
      </c>
      <c r="K31" s="73"/>
      <c r="L31" s="71" t="s">
        <v>681</v>
      </c>
      <c r="M31" s="105"/>
      <c r="N31" s="77" t="s">
        <v>219</v>
      </c>
      <c r="O31" s="5"/>
    </row>
    <row r="32" spans="1:15" ht="15" x14ac:dyDescent="0.2">
      <c r="A32" s="174"/>
      <c r="B32" s="216"/>
      <c r="C32" s="73"/>
      <c r="D32" s="164" t="s">
        <v>220</v>
      </c>
      <c r="E32" s="76"/>
      <c r="F32" s="71" t="s">
        <v>681</v>
      </c>
      <c r="G32" s="72"/>
      <c r="H32" s="71" t="s">
        <v>681</v>
      </c>
      <c r="I32" s="72"/>
      <c r="J32" s="71" t="s">
        <v>681</v>
      </c>
      <c r="K32" s="73"/>
      <c r="L32" s="71" t="s">
        <v>681</v>
      </c>
      <c r="M32" s="105"/>
      <c r="N32" s="77" t="s">
        <v>221</v>
      </c>
      <c r="O32" s="5"/>
    </row>
    <row r="33" spans="1:15" ht="15" x14ac:dyDescent="0.2">
      <c r="A33" s="174"/>
      <c r="B33" s="216"/>
      <c r="C33" s="73"/>
      <c r="D33" s="164" t="s">
        <v>130</v>
      </c>
      <c r="E33" s="76"/>
      <c r="F33" s="71" t="s">
        <v>681</v>
      </c>
      <c r="G33" s="72"/>
      <c r="H33" s="71" t="s">
        <v>681</v>
      </c>
      <c r="I33" s="72"/>
      <c r="J33" s="71" t="s">
        <v>681</v>
      </c>
      <c r="K33" s="73"/>
      <c r="L33" s="71" t="s">
        <v>681</v>
      </c>
      <c r="M33" s="105"/>
      <c r="N33" s="77" t="s">
        <v>222</v>
      </c>
      <c r="O33" s="5"/>
    </row>
    <row r="34" spans="1:15" ht="15" x14ac:dyDescent="0.2">
      <c r="A34" s="174"/>
      <c r="B34" s="214">
        <v>34</v>
      </c>
      <c r="C34" s="102"/>
      <c r="D34" s="164" t="s">
        <v>223</v>
      </c>
      <c r="E34" s="76" t="s">
        <v>224</v>
      </c>
      <c r="F34" s="71">
        <v>75986.247899999988</v>
      </c>
      <c r="G34" s="72"/>
      <c r="H34" s="71">
        <v>9195495.0645400006</v>
      </c>
      <c r="I34" s="72"/>
      <c r="J34" s="71">
        <v>43602.62656199999</v>
      </c>
      <c r="K34" s="73"/>
      <c r="L34" s="71">
        <v>6950612.2133199982</v>
      </c>
      <c r="M34" s="105"/>
      <c r="N34" s="77" t="s">
        <v>225</v>
      </c>
      <c r="O34" s="5"/>
    </row>
    <row r="35" spans="1:15" ht="15" x14ac:dyDescent="0.2">
      <c r="A35" s="174"/>
      <c r="B35" s="216"/>
      <c r="C35" s="73"/>
      <c r="D35" s="164" t="s">
        <v>226</v>
      </c>
      <c r="E35" s="76"/>
      <c r="F35" s="71" t="s">
        <v>681</v>
      </c>
      <c r="G35" s="72"/>
      <c r="H35" s="71" t="s">
        <v>681</v>
      </c>
      <c r="I35" s="72"/>
      <c r="J35" s="71" t="s">
        <v>681</v>
      </c>
      <c r="K35" s="73"/>
      <c r="L35" s="71" t="s">
        <v>681</v>
      </c>
      <c r="M35" s="105"/>
      <c r="N35" s="77" t="s">
        <v>227</v>
      </c>
      <c r="O35" s="5"/>
    </row>
    <row r="36" spans="1:15" ht="15" x14ac:dyDescent="0.2">
      <c r="A36" s="174"/>
      <c r="B36" s="216"/>
      <c r="C36" s="73"/>
      <c r="D36" s="164" t="s">
        <v>228</v>
      </c>
      <c r="E36" s="165"/>
      <c r="F36" s="71" t="s">
        <v>681</v>
      </c>
      <c r="G36" s="72"/>
      <c r="H36" s="71" t="s">
        <v>681</v>
      </c>
      <c r="I36" s="72"/>
      <c r="J36" s="71" t="s">
        <v>681</v>
      </c>
      <c r="K36" s="73"/>
      <c r="L36" s="71" t="s">
        <v>681</v>
      </c>
      <c r="M36" s="105"/>
      <c r="N36" s="77" t="s">
        <v>229</v>
      </c>
      <c r="O36" s="5"/>
    </row>
    <row r="37" spans="1:15" ht="15" x14ac:dyDescent="0.2">
      <c r="A37" s="174"/>
      <c r="B37" s="216"/>
      <c r="C37" s="73"/>
      <c r="D37" s="164" t="s">
        <v>230</v>
      </c>
      <c r="E37" s="165"/>
      <c r="F37" s="71" t="s">
        <v>681</v>
      </c>
      <c r="G37" s="72"/>
      <c r="H37" s="71" t="s">
        <v>681</v>
      </c>
      <c r="I37" s="72"/>
      <c r="J37" s="71" t="s">
        <v>681</v>
      </c>
      <c r="K37" s="73"/>
      <c r="L37" s="71" t="s">
        <v>681</v>
      </c>
      <c r="M37" s="105"/>
      <c r="N37" s="77" t="s">
        <v>231</v>
      </c>
      <c r="O37" s="5"/>
    </row>
    <row r="38" spans="1:15" ht="15" x14ac:dyDescent="0.2">
      <c r="A38" s="174"/>
      <c r="B38" s="216"/>
      <c r="C38" s="73"/>
      <c r="D38" s="164" t="s">
        <v>232</v>
      </c>
      <c r="E38" s="165"/>
      <c r="F38" s="71" t="s">
        <v>681</v>
      </c>
      <c r="G38" s="72"/>
      <c r="H38" s="71" t="s">
        <v>681</v>
      </c>
      <c r="I38" s="72"/>
      <c r="J38" s="71" t="s">
        <v>681</v>
      </c>
      <c r="K38" s="73"/>
      <c r="L38" s="71" t="s">
        <v>681</v>
      </c>
      <c r="M38" s="105"/>
      <c r="N38" s="77" t="s">
        <v>233</v>
      </c>
      <c r="O38" s="5"/>
    </row>
    <row r="39" spans="1:15" ht="15" x14ac:dyDescent="0.2">
      <c r="A39" s="174"/>
      <c r="B39" s="216"/>
      <c r="C39" s="73"/>
      <c r="D39" s="164" t="s">
        <v>234</v>
      </c>
      <c r="E39" s="165"/>
      <c r="F39" s="71" t="s">
        <v>681</v>
      </c>
      <c r="G39" s="72"/>
      <c r="H39" s="71" t="s">
        <v>681</v>
      </c>
      <c r="I39" s="72"/>
      <c r="J39" s="71" t="s">
        <v>681</v>
      </c>
      <c r="K39" s="73"/>
      <c r="L39" s="71" t="s">
        <v>681</v>
      </c>
      <c r="M39" s="105"/>
      <c r="N39" s="77" t="s">
        <v>235</v>
      </c>
      <c r="O39" s="5"/>
    </row>
    <row r="40" spans="1:15" ht="15" x14ac:dyDescent="0.2">
      <c r="A40" s="174"/>
      <c r="B40" s="216"/>
      <c r="C40" s="73"/>
      <c r="D40" s="164" t="s">
        <v>236</v>
      </c>
      <c r="E40" s="165"/>
      <c r="F40" s="71" t="s">
        <v>681</v>
      </c>
      <c r="G40" s="72"/>
      <c r="H40" s="71" t="s">
        <v>681</v>
      </c>
      <c r="I40" s="72"/>
      <c r="J40" s="71" t="s">
        <v>681</v>
      </c>
      <c r="K40" s="73"/>
      <c r="L40" s="71" t="s">
        <v>681</v>
      </c>
      <c r="M40" s="105"/>
      <c r="N40" s="77" t="s">
        <v>237</v>
      </c>
      <c r="O40" s="5"/>
    </row>
    <row r="41" spans="1:15" ht="15" x14ac:dyDescent="0.2">
      <c r="A41" s="174"/>
      <c r="B41" s="216">
        <v>35</v>
      </c>
      <c r="C41" s="73"/>
      <c r="D41" s="164" t="s">
        <v>238</v>
      </c>
      <c r="E41" s="76" t="s">
        <v>239</v>
      </c>
      <c r="F41" s="71">
        <v>522.64300000000003</v>
      </c>
      <c r="G41" s="72"/>
      <c r="H41" s="71">
        <v>82120.238369999992</v>
      </c>
      <c r="I41" s="72"/>
      <c r="J41" s="71">
        <v>2457.6408356749994</v>
      </c>
      <c r="K41" s="73"/>
      <c r="L41" s="71">
        <v>834568.28618000005</v>
      </c>
      <c r="M41" s="105"/>
      <c r="N41" s="77" t="s">
        <v>240</v>
      </c>
      <c r="O41" s="5"/>
    </row>
    <row r="42" spans="1:15" ht="15" x14ac:dyDescent="0.2">
      <c r="A42" s="174"/>
      <c r="B42" s="216"/>
      <c r="C42" s="73"/>
      <c r="D42" s="164" t="s">
        <v>241</v>
      </c>
      <c r="E42" s="165"/>
      <c r="F42" s="71" t="s">
        <v>681</v>
      </c>
      <c r="G42" s="72"/>
      <c r="H42" s="71" t="s">
        <v>681</v>
      </c>
      <c r="I42" s="72"/>
      <c r="J42" s="71" t="s">
        <v>681</v>
      </c>
      <c r="K42" s="73"/>
      <c r="L42" s="71" t="s">
        <v>681</v>
      </c>
      <c r="M42" s="105"/>
      <c r="N42" s="77" t="s">
        <v>242</v>
      </c>
      <c r="O42" s="5"/>
    </row>
    <row r="43" spans="1:15" ht="15" x14ac:dyDescent="0.2">
      <c r="A43" s="174"/>
      <c r="B43" s="214">
        <v>36</v>
      </c>
      <c r="C43" s="102"/>
      <c r="D43" s="164" t="s">
        <v>243</v>
      </c>
      <c r="E43" s="76" t="s">
        <v>244</v>
      </c>
      <c r="F43" s="71">
        <v>25.388000000000002</v>
      </c>
      <c r="G43" s="72"/>
      <c r="H43" s="71">
        <v>1993.4939999999999</v>
      </c>
      <c r="I43" s="72"/>
      <c r="J43" s="71">
        <v>54.055999999999997</v>
      </c>
      <c r="K43" s="73"/>
      <c r="L43" s="71">
        <v>16562.548010000002</v>
      </c>
      <c r="M43" s="105"/>
      <c r="N43" s="77" t="s">
        <v>245</v>
      </c>
      <c r="O43" s="5"/>
    </row>
    <row r="44" spans="1:15" ht="15" x14ac:dyDescent="0.2">
      <c r="A44" s="174"/>
      <c r="B44" s="216"/>
      <c r="C44" s="73"/>
      <c r="D44" s="164" t="s">
        <v>246</v>
      </c>
      <c r="E44" s="165"/>
      <c r="F44" s="71" t="s">
        <v>681</v>
      </c>
      <c r="G44" s="72"/>
      <c r="H44" s="71" t="s">
        <v>681</v>
      </c>
      <c r="I44" s="72"/>
      <c r="J44" s="71" t="s">
        <v>681</v>
      </c>
      <c r="K44" s="73"/>
      <c r="L44" s="71" t="s">
        <v>681</v>
      </c>
      <c r="M44" s="105"/>
      <c r="N44" s="77" t="s">
        <v>247</v>
      </c>
      <c r="O44" s="5"/>
    </row>
    <row r="45" spans="1:15" ht="15" x14ac:dyDescent="0.2">
      <c r="A45" s="174"/>
      <c r="B45" s="216"/>
      <c r="C45" s="73"/>
      <c r="D45" s="164" t="s">
        <v>248</v>
      </c>
      <c r="E45" s="165"/>
      <c r="F45" s="71" t="s">
        <v>681</v>
      </c>
      <c r="G45" s="72"/>
      <c r="H45" s="71" t="s">
        <v>681</v>
      </c>
      <c r="I45" s="72"/>
      <c r="J45" s="71" t="s">
        <v>681</v>
      </c>
      <c r="K45" s="73"/>
      <c r="L45" s="71" t="s">
        <v>681</v>
      </c>
      <c r="M45" s="105"/>
      <c r="N45" s="77" t="s">
        <v>249</v>
      </c>
      <c r="O45" s="5"/>
    </row>
    <row r="46" spans="1:15" ht="15" x14ac:dyDescent="0.2">
      <c r="A46" s="174"/>
      <c r="B46" s="216"/>
      <c r="C46" s="73"/>
      <c r="D46" s="164" t="s">
        <v>250</v>
      </c>
      <c r="E46" s="165"/>
      <c r="F46" s="71" t="s">
        <v>681</v>
      </c>
      <c r="G46" s="72"/>
      <c r="H46" s="71" t="s">
        <v>681</v>
      </c>
      <c r="I46" s="72"/>
      <c r="J46" s="71" t="s">
        <v>681</v>
      </c>
      <c r="K46" s="73"/>
      <c r="L46" s="71" t="s">
        <v>681</v>
      </c>
      <c r="M46" s="105"/>
      <c r="N46" s="77" t="s">
        <v>251</v>
      </c>
      <c r="O46" s="5"/>
    </row>
    <row r="47" spans="1:15" ht="15" x14ac:dyDescent="0.2">
      <c r="A47" s="174"/>
      <c r="B47" s="214">
        <v>37</v>
      </c>
      <c r="C47" s="102"/>
      <c r="D47" s="164" t="s">
        <v>252</v>
      </c>
      <c r="E47" s="76" t="s">
        <v>253</v>
      </c>
      <c r="F47" s="238" t="s">
        <v>703</v>
      </c>
      <c r="G47" s="72"/>
      <c r="H47" s="71">
        <v>37.497</v>
      </c>
      <c r="I47" s="72"/>
      <c r="J47" s="71">
        <v>78.129249999999999</v>
      </c>
      <c r="K47" s="73"/>
      <c r="L47" s="71">
        <v>15298.381289999999</v>
      </c>
      <c r="M47" s="105"/>
      <c r="N47" s="77" t="s">
        <v>254</v>
      </c>
      <c r="O47" s="5"/>
    </row>
    <row r="48" spans="1:15" ht="15" x14ac:dyDescent="0.2">
      <c r="A48" s="174"/>
      <c r="B48" s="216"/>
      <c r="C48" s="73"/>
      <c r="D48" s="164" t="s">
        <v>255</v>
      </c>
      <c r="E48" s="165"/>
      <c r="F48" s="71" t="s">
        <v>681</v>
      </c>
      <c r="G48" s="72"/>
      <c r="H48" s="71" t="s">
        <v>681</v>
      </c>
      <c r="I48" s="72"/>
      <c r="J48" s="71" t="s">
        <v>681</v>
      </c>
      <c r="K48" s="73"/>
      <c r="L48" s="71" t="s">
        <v>681</v>
      </c>
      <c r="M48" s="105"/>
      <c r="N48" s="77" t="s">
        <v>256</v>
      </c>
      <c r="O48" s="5"/>
    </row>
    <row r="49" spans="1:15" ht="15" x14ac:dyDescent="0.25">
      <c r="A49" s="220"/>
      <c r="B49" s="221">
        <v>38</v>
      </c>
      <c r="C49" s="222"/>
      <c r="D49" s="223" t="s">
        <v>257</v>
      </c>
      <c r="E49" s="224" t="s">
        <v>258</v>
      </c>
      <c r="F49" s="225">
        <v>2592.4160000000002</v>
      </c>
      <c r="G49" s="226"/>
      <c r="H49" s="225">
        <v>126600.09358999999</v>
      </c>
      <c r="I49" s="226"/>
      <c r="J49" s="225">
        <v>20700.036574999998</v>
      </c>
      <c r="K49" s="222"/>
      <c r="L49" s="225">
        <v>5906838.4752099998</v>
      </c>
      <c r="M49" s="227"/>
      <c r="N49" s="228" t="s">
        <v>700</v>
      </c>
      <c r="O49" s="5"/>
    </row>
    <row r="50" spans="1:15" ht="15.75" thickBot="1" x14ac:dyDescent="0.3">
      <c r="A50" s="229"/>
      <c r="B50" s="230"/>
      <c r="C50" s="231"/>
      <c r="D50" s="232" t="s">
        <v>259</v>
      </c>
      <c r="E50" s="233"/>
      <c r="F50" s="231" t="s">
        <v>681</v>
      </c>
      <c r="G50" s="234"/>
      <c r="H50" s="231" t="s">
        <v>681</v>
      </c>
      <c r="I50" s="234"/>
      <c r="J50" s="231" t="s">
        <v>681</v>
      </c>
      <c r="K50" s="234"/>
      <c r="L50" s="231" t="s">
        <v>681</v>
      </c>
      <c r="M50" s="234"/>
      <c r="N50" s="235"/>
      <c r="O50" s="24"/>
    </row>
  </sheetData>
  <mergeCells count="10">
    <mergeCell ref="J8:M9"/>
    <mergeCell ref="F10:I10"/>
    <mergeCell ref="J10:M10"/>
    <mergeCell ref="H11:I11"/>
    <mergeCell ref="L11:M11"/>
    <mergeCell ref="A11:A12"/>
    <mergeCell ref="B11:B12"/>
    <mergeCell ref="A8:A10"/>
    <mergeCell ref="B8:B10"/>
    <mergeCell ref="F8:I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9 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8"/>
  <sheetViews>
    <sheetView showGridLines="0" topLeftCell="A31" workbookViewId="0">
      <selection sqref="A1:XFD1048576"/>
    </sheetView>
  </sheetViews>
  <sheetFormatPr defaultRowHeight="12.75" x14ac:dyDescent="0.2"/>
  <cols>
    <col min="1" max="1" width="2.875" style="1" customWidth="1"/>
    <col min="2" max="2" width="2.875" style="32" customWidth="1"/>
    <col min="3" max="3" width="1.125" style="1" customWidth="1"/>
    <col min="4" max="4" width="20.625" style="37" customWidth="1"/>
    <col min="5" max="5" width="3.5" style="1" hidden="1" customWidth="1"/>
    <col min="6" max="6" width="9.125" style="1" customWidth="1"/>
    <col min="7" max="7" width="0.75" style="1" customWidth="1"/>
    <col min="8" max="8" width="9.875" style="1" customWidth="1"/>
    <col min="9" max="9" width="0.75" style="1" customWidth="1"/>
    <col min="10" max="10" width="9.125" style="1" customWidth="1"/>
    <col min="11" max="11" width="0.625" style="1" customWidth="1"/>
    <col min="12" max="12" width="9.875" style="1" customWidth="1"/>
    <col min="13" max="13" width="0.375" style="1" customWidth="1"/>
    <col min="14" max="14" width="20.625" style="2" customWidth="1"/>
    <col min="15" max="15" width="1.125" style="1" customWidth="1"/>
    <col min="16" max="252" width="9" style="1"/>
    <col min="253" max="254" width="2.875" style="1" customWidth="1"/>
    <col min="255" max="255" width="1.125" style="1" customWidth="1"/>
    <col min="256" max="256" width="19" style="1" customWidth="1"/>
    <col min="257" max="257" width="0" style="1" hidden="1" customWidth="1"/>
    <col min="258" max="258" width="7.625" style="1" customWidth="1"/>
    <col min="259" max="259" width="0.75" style="1" customWidth="1"/>
    <col min="260" max="260" width="8.625" style="1" customWidth="1"/>
    <col min="261" max="261" width="0.75" style="1" customWidth="1"/>
    <col min="262" max="262" width="7.5" style="1" customWidth="1"/>
    <col min="263" max="263" width="0.625" style="1" customWidth="1"/>
    <col min="264" max="264" width="7.75" style="1" customWidth="1"/>
    <col min="265" max="265" width="0.375" style="1" customWidth="1"/>
    <col min="266" max="266" width="18.625" style="1" customWidth="1"/>
    <col min="267" max="267" width="1.125" style="1" customWidth="1"/>
    <col min="268" max="508" width="9" style="1"/>
    <col min="509" max="510" width="2.875" style="1" customWidth="1"/>
    <col min="511" max="511" width="1.125" style="1" customWidth="1"/>
    <col min="512" max="512" width="19" style="1" customWidth="1"/>
    <col min="513" max="513" width="0" style="1" hidden="1" customWidth="1"/>
    <col min="514" max="514" width="7.625" style="1" customWidth="1"/>
    <col min="515" max="515" width="0.75" style="1" customWidth="1"/>
    <col min="516" max="516" width="8.625" style="1" customWidth="1"/>
    <col min="517" max="517" width="0.75" style="1" customWidth="1"/>
    <col min="518" max="518" width="7.5" style="1" customWidth="1"/>
    <col min="519" max="519" width="0.625" style="1" customWidth="1"/>
    <col min="520" max="520" width="7.75" style="1" customWidth="1"/>
    <col min="521" max="521" width="0.375" style="1" customWidth="1"/>
    <col min="522" max="522" width="18.625" style="1" customWidth="1"/>
    <col min="523" max="523" width="1.125" style="1" customWidth="1"/>
    <col min="524" max="764" width="9" style="1"/>
    <col min="765" max="766" width="2.875" style="1" customWidth="1"/>
    <col min="767" max="767" width="1.125" style="1" customWidth="1"/>
    <col min="768" max="768" width="19" style="1" customWidth="1"/>
    <col min="769" max="769" width="0" style="1" hidden="1" customWidth="1"/>
    <col min="770" max="770" width="7.625" style="1" customWidth="1"/>
    <col min="771" max="771" width="0.75" style="1" customWidth="1"/>
    <col min="772" max="772" width="8.625" style="1" customWidth="1"/>
    <col min="773" max="773" width="0.75" style="1" customWidth="1"/>
    <col min="774" max="774" width="7.5" style="1" customWidth="1"/>
    <col min="775" max="775" width="0.625" style="1" customWidth="1"/>
    <col min="776" max="776" width="7.75" style="1" customWidth="1"/>
    <col min="777" max="777" width="0.375" style="1" customWidth="1"/>
    <col min="778" max="778" width="18.625" style="1" customWidth="1"/>
    <col min="779" max="779" width="1.125" style="1" customWidth="1"/>
    <col min="780" max="1020" width="9" style="1"/>
    <col min="1021" max="1022" width="2.875" style="1" customWidth="1"/>
    <col min="1023" max="1023" width="1.125" style="1" customWidth="1"/>
    <col min="1024" max="1024" width="19" style="1" customWidth="1"/>
    <col min="1025" max="1025" width="0" style="1" hidden="1" customWidth="1"/>
    <col min="1026" max="1026" width="7.625" style="1" customWidth="1"/>
    <col min="1027" max="1027" width="0.75" style="1" customWidth="1"/>
    <col min="1028" max="1028" width="8.625" style="1" customWidth="1"/>
    <col min="1029" max="1029" width="0.75" style="1" customWidth="1"/>
    <col min="1030" max="1030" width="7.5" style="1" customWidth="1"/>
    <col min="1031" max="1031" width="0.625" style="1" customWidth="1"/>
    <col min="1032" max="1032" width="7.75" style="1" customWidth="1"/>
    <col min="1033" max="1033" width="0.375" style="1" customWidth="1"/>
    <col min="1034" max="1034" width="18.625" style="1" customWidth="1"/>
    <col min="1035" max="1035" width="1.125" style="1" customWidth="1"/>
    <col min="1036" max="1276" width="9" style="1"/>
    <col min="1277" max="1278" width="2.875" style="1" customWidth="1"/>
    <col min="1279" max="1279" width="1.125" style="1" customWidth="1"/>
    <col min="1280" max="1280" width="19" style="1" customWidth="1"/>
    <col min="1281" max="1281" width="0" style="1" hidden="1" customWidth="1"/>
    <col min="1282" max="1282" width="7.625" style="1" customWidth="1"/>
    <col min="1283" max="1283" width="0.75" style="1" customWidth="1"/>
    <col min="1284" max="1284" width="8.625" style="1" customWidth="1"/>
    <col min="1285" max="1285" width="0.75" style="1" customWidth="1"/>
    <col min="1286" max="1286" width="7.5" style="1" customWidth="1"/>
    <col min="1287" max="1287" width="0.625" style="1" customWidth="1"/>
    <col min="1288" max="1288" width="7.75" style="1" customWidth="1"/>
    <col min="1289" max="1289" width="0.375" style="1" customWidth="1"/>
    <col min="1290" max="1290" width="18.625" style="1" customWidth="1"/>
    <col min="1291" max="1291" width="1.125" style="1" customWidth="1"/>
    <col min="1292" max="1532" width="9" style="1"/>
    <col min="1533" max="1534" width="2.875" style="1" customWidth="1"/>
    <col min="1535" max="1535" width="1.125" style="1" customWidth="1"/>
    <col min="1536" max="1536" width="19" style="1" customWidth="1"/>
    <col min="1537" max="1537" width="0" style="1" hidden="1" customWidth="1"/>
    <col min="1538" max="1538" width="7.625" style="1" customWidth="1"/>
    <col min="1539" max="1539" width="0.75" style="1" customWidth="1"/>
    <col min="1540" max="1540" width="8.625" style="1" customWidth="1"/>
    <col min="1541" max="1541" width="0.75" style="1" customWidth="1"/>
    <col min="1542" max="1542" width="7.5" style="1" customWidth="1"/>
    <col min="1543" max="1543" width="0.625" style="1" customWidth="1"/>
    <col min="1544" max="1544" width="7.75" style="1" customWidth="1"/>
    <col min="1545" max="1545" width="0.375" style="1" customWidth="1"/>
    <col min="1546" max="1546" width="18.625" style="1" customWidth="1"/>
    <col min="1547" max="1547" width="1.125" style="1" customWidth="1"/>
    <col min="1548" max="1788" width="9" style="1"/>
    <col min="1789" max="1790" width="2.875" style="1" customWidth="1"/>
    <col min="1791" max="1791" width="1.125" style="1" customWidth="1"/>
    <col min="1792" max="1792" width="19" style="1" customWidth="1"/>
    <col min="1793" max="1793" width="0" style="1" hidden="1" customWidth="1"/>
    <col min="1794" max="1794" width="7.625" style="1" customWidth="1"/>
    <col min="1795" max="1795" width="0.75" style="1" customWidth="1"/>
    <col min="1796" max="1796" width="8.625" style="1" customWidth="1"/>
    <col min="1797" max="1797" width="0.75" style="1" customWidth="1"/>
    <col min="1798" max="1798" width="7.5" style="1" customWidth="1"/>
    <col min="1799" max="1799" width="0.625" style="1" customWidth="1"/>
    <col min="1800" max="1800" width="7.75" style="1" customWidth="1"/>
    <col min="1801" max="1801" width="0.375" style="1" customWidth="1"/>
    <col min="1802" max="1802" width="18.625" style="1" customWidth="1"/>
    <col min="1803" max="1803" width="1.125" style="1" customWidth="1"/>
    <col min="1804" max="2044" width="9" style="1"/>
    <col min="2045" max="2046" width="2.875" style="1" customWidth="1"/>
    <col min="2047" max="2047" width="1.125" style="1" customWidth="1"/>
    <col min="2048" max="2048" width="19" style="1" customWidth="1"/>
    <col min="2049" max="2049" width="0" style="1" hidden="1" customWidth="1"/>
    <col min="2050" max="2050" width="7.625" style="1" customWidth="1"/>
    <col min="2051" max="2051" width="0.75" style="1" customWidth="1"/>
    <col min="2052" max="2052" width="8.625" style="1" customWidth="1"/>
    <col min="2053" max="2053" width="0.75" style="1" customWidth="1"/>
    <col min="2054" max="2054" width="7.5" style="1" customWidth="1"/>
    <col min="2055" max="2055" width="0.625" style="1" customWidth="1"/>
    <col min="2056" max="2056" width="7.75" style="1" customWidth="1"/>
    <col min="2057" max="2057" width="0.375" style="1" customWidth="1"/>
    <col min="2058" max="2058" width="18.625" style="1" customWidth="1"/>
    <col min="2059" max="2059" width="1.125" style="1" customWidth="1"/>
    <col min="2060" max="2300" width="9" style="1"/>
    <col min="2301" max="2302" width="2.875" style="1" customWidth="1"/>
    <col min="2303" max="2303" width="1.125" style="1" customWidth="1"/>
    <col min="2304" max="2304" width="19" style="1" customWidth="1"/>
    <col min="2305" max="2305" width="0" style="1" hidden="1" customWidth="1"/>
    <col min="2306" max="2306" width="7.625" style="1" customWidth="1"/>
    <col min="2307" max="2307" width="0.75" style="1" customWidth="1"/>
    <col min="2308" max="2308" width="8.625" style="1" customWidth="1"/>
    <col min="2309" max="2309" width="0.75" style="1" customWidth="1"/>
    <col min="2310" max="2310" width="7.5" style="1" customWidth="1"/>
    <col min="2311" max="2311" width="0.625" style="1" customWidth="1"/>
    <col min="2312" max="2312" width="7.75" style="1" customWidth="1"/>
    <col min="2313" max="2313" width="0.375" style="1" customWidth="1"/>
    <col min="2314" max="2314" width="18.625" style="1" customWidth="1"/>
    <col min="2315" max="2315" width="1.125" style="1" customWidth="1"/>
    <col min="2316" max="2556" width="9" style="1"/>
    <col min="2557" max="2558" width="2.875" style="1" customWidth="1"/>
    <col min="2559" max="2559" width="1.125" style="1" customWidth="1"/>
    <col min="2560" max="2560" width="19" style="1" customWidth="1"/>
    <col min="2561" max="2561" width="0" style="1" hidden="1" customWidth="1"/>
    <col min="2562" max="2562" width="7.625" style="1" customWidth="1"/>
    <col min="2563" max="2563" width="0.75" style="1" customWidth="1"/>
    <col min="2564" max="2564" width="8.625" style="1" customWidth="1"/>
    <col min="2565" max="2565" width="0.75" style="1" customWidth="1"/>
    <col min="2566" max="2566" width="7.5" style="1" customWidth="1"/>
    <col min="2567" max="2567" width="0.625" style="1" customWidth="1"/>
    <col min="2568" max="2568" width="7.75" style="1" customWidth="1"/>
    <col min="2569" max="2569" width="0.375" style="1" customWidth="1"/>
    <col min="2570" max="2570" width="18.625" style="1" customWidth="1"/>
    <col min="2571" max="2571" width="1.125" style="1" customWidth="1"/>
    <col min="2572" max="2812" width="9" style="1"/>
    <col min="2813" max="2814" width="2.875" style="1" customWidth="1"/>
    <col min="2815" max="2815" width="1.125" style="1" customWidth="1"/>
    <col min="2816" max="2816" width="19" style="1" customWidth="1"/>
    <col min="2817" max="2817" width="0" style="1" hidden="1" customWidth="1"/>
    <col min="2818" max="2818" width="7.625" style="1" customWidth="1"/>
    <col min="2819" max="2819" width="0.75" style="1" customWidth="1"/>
    <col min="2820" max="2820" width="8.625" style="1" customWidth="1"/>
    <col min="2821" max="2821" width="0.75" style="1" customWidth="1"/>
    <col min="2822" max="2822" width="7.5" style="1" customWidth="1"/>
    <col min="2823" max="2823" width="0.625" style="1" customWidth="1"/>
    <col min="2824" max="2824" width="7.75" style="1" customWidth="1"/>
    <col min="2825" max="2825" width="0.375" style="1" customWidth="1"/>
    <col min="2826" max="2826" width="18.625" style="1" customWidth="1"/>
    <col min="2827" max="2827" width="1.125" style="1" customWidth="1"/>
    <col min="2828" max="3068" width="9" style="1"/>
    <col min="3069" max="3070" width="2.875" style="1" customWidth="1"/>
    <col min="3071" max="3071" width="1.125" style="1" customWidth="1"/>
    <col min="3072" max="3072" width="19" style="1" customWidth="1"/>
    <col min="3073" max="3073" width="0" style="1" hidden="1" customWidth="1"/>
    <col min="3074" max="3074" width="7.625" style="1" customWidth="1"/>
    <col min="3075" max="3075" width="0.75" style="1" customWidth="1"/>
    <col min="3076" max="3076" width="8.625" style="1" customWidth="1"/>
    <col min="3077" max="3077" width="0.75" style="1" customWidth="1"/>
    <col min="3078" max="3078" width="7.5" style="1" customWidth="1"/>
    <col min="3079" max="3079" width="0.625" style="1" customWidth="1"/>
    <col min="3080" max="3080" width="7.75" style="1" customWidth="1"/>
    <col min="3081" max="3081" width="0.375" style="1" customWidth="1"/>
    <col min="3082" max="3082" width="18.625" style="1" customWidth="1"/>
    <col min="3083" max="3083" width="1.125" style="1" customWidth="1"/>
    <col min="3084" max="3324" width="9" style="1"/>
    <col min="3325" max="3326" width="2.875" style="1" customWidth="1"/>
    <col min="3327" max="3327" width="1.125" style="1" customWidth="1"/>
    <col min="3328" max="3328" width="19" style="1" customWidth="1"/>
    <col min="3329" max="3329" width="0" style="1" hidden="1" customWidth="1"/>
    <col min="3330" max="3330" width="7.625" style="1" customWidth="1"/>
    <col min="3331" max="3331" width="0.75" style="1" customWidth="1"/>
    <col min="3332" max="3332" width="8.625" style="1" customWidth="1"/>
    <col min="3333" max="3333" width="0.75" style="1" customWidth="1"/>
    <col min="3334" max="3334" width="7.5" style="1" customWidth="1"/>
    <col min="3335" max="3335" width="0.625" style="1" customWidth="1"/>
    <col min="3336" max="3336" width="7.75" style="1" customWidth="1"/>
    <col min="3337" max="3337" width="0.375" style="1" customWidth="1"/>
    <col min="3338" max="3338" width="18.625" style="1" customWidth="1"/>
    <col min="3339" max="3339" width="1.125" style="1" customWidth="1"/>
    <col min="3340" max="3580" width="9" style="1"/>
    <col min="3581" max="3582" width="2.875" style="1" customWidth="1"/>
    <col min="3583" max="3583" width="1.125" style="1" customWidth="1"/>
    <col min="3584" max="3584" width="19" style="1" customWidth="1"/>
    <col min="3585" max="3585" width="0" style="1" hidden="1" customWidth="1"/>
    <col min="3586" max="3586" width="7.625" style="1" customWidth="1"/>
    <col min="3587" max="3587" width="0.75" style="1" customWidth="1"/>
    <col min="3588" max="3588" width="8.625" style="1" customWidth="1"/>
    <col min="3589" max="3589" width="0.75" style="1" customWidth="1"/>
    <col min="3590" max="3590" width="7.5" style="1" customWidth="1"/>
    <col min="3591" max="3591" width="0.625" style="1" customWidth="1"/>
    <col min="3592" max="3592" width="7.75" style="1" customWidth="1"/>
    <col min="3593" max="3593" width="0.375" style="1" customWidth="1"/>
    <col min="3594" max="3594" width="18.625" style="1" customWidth="1"/>
    <col min="3595" max="3595" width="1.125" style="1" customWidth="1"/>
    <col min="3596" max="3836" width="9" style="1"/>
    <col min="3837" max="3838" width="2.875" style="1" customWidth="1"/>
    <col min="3839" max="3839" width="1.125" style="1" customWidth="1"/>
    <col min="3840" max="3840" width="19" style="1" customWidth="1"/>
    <col min="3841" max="3841" width="0" style="1" hidden="1" customWidth="1"/>
    <col min="3842" max="3842" width="7.625" style="1" customWidth="1"/>
    <col min="3843" max="3843" width="0.75" style="1" customWidth="1"/>
    <col min="3844" max="3844" width="8.625" style="1" customWidth="1"/>
    <col min="3845" max="3845" width="0.75" style="1" customWidth="1"/>
    <col min="3846" max="3846" width="7.5" style="1" customWidth="1"/>
    <col min="3847" max="3847" width="0.625" style="1" customWidth="1"/>
    <col min="3848" max="3848" width="7.75" style="1" customWidth="1"/>
    <col min="3849" max="3849" width="0.375" style="1" customWidth="1"/>
    <col min="3850" max="3850" width="18.625" style="1" customWidth="1"/>
    <col min="3851" max="3851" width="1.125" style="1" customWidth="1"/>
    <col min="3852" max="4092" width="9" style="1"/>
    <col min="4093" max="4094" width="2.875" style="1" customWidth="1"/>
    <col min="4095" max="4095" width="1.125" style="1" customWidth="1"/>
    <col min="4096" max="4096" width="19" style="1" customWidth="1"/>
    <col min="4097" max="4097" width="0" style="1" hidden="1" customWidth="1"/>
    <col min="4098" max="4098" width="7.625" style="1" customWidth="1"/>
    <col min="4099" max="4099" width="0.75" style="1" customWidth="1"/>
    <col min="4100" max="4100" width="8.625" style="1" customWidth="1"/>
    <col min="4101" max="4101" width="0.75" style="1" customWidth="1"/>
    <col min="4102" max="4102" width="7.5" style="1" customWidth="1"/>
    <col min="4103" max="4103" width="0.625" style="1" customWidth="1"/>
    <col min="4104" max="4104" width="7.75" style="1" customWidth="1"/>
    <col min="4105" max="4105" width="0.375" style="1" customWidth="1"/>
    <col min="4106" max="4106" width="18.625" style="1" customWidth="1"/>
    <col min="4107" max="4107" width="1.125" style="1" customWidth="1"/>
    <col min="4108" max="4348" width="9" style="1"/>
    <col min="4349" max="4350" width="2.875" style="1" customWidth="1"/>
    <col min="4351" max="4351" width="1.125" style="1" customWidth="1"/>
    <col min="4352" max="4352" width="19" style="1" customWidth="1"/>
    <col min="4353" max="4353" width="0" style="1" hidden="1" customWidth="1"/>
    <col min="4354" max="4354" width="7.625" style="1" customWidth="1"/>
    <col min="4355" max="4355" width="0.75" style="1" customWidth="1"/>
    <col min="4356" max="4356" width="8.625" style="1" customWidth="1"/>
    <col min="4357" max="4357" width="0.75" style="1" customWidth="1"/>
    <col min="4358" max="4358" width="7.5" style="1" customWidth="1"/>
    <col min="4359" max="4359" width="0.625" style="1" customWidth="1"/>
    <col min="4360" max="4360" width="7.75" style="1" customWidth="1"/>
    <col min="4361" max="4361" width="0.375" style="1" customWidth="1"/>
    <col min="4362" max="4362" width="18.625" style="1" customWidth="1"/>
    <col min="4363" max="4363" width="1.125" style="1" customWidth="1"/>
    <col min="4364" max="4604" width="9" style="1"/>
    <col min="4605" max="4606" width="2.875" style="1" customWidth="1"/>
    <col min="4607" max="4607" width="1.125" style="1" customWidth="1"/>
    <col min="4608" max="4608" width="19" style="1" customWidth="1"/>
    <col min="4609" max="4609" width="0" style="1" hidden="1" customWidth="1"/>
    <col min="4610" max="4610" width="7.625" style="1" customWidth="1"/>
    <col min="4611" max="4611" width="0.75" style="1" customWidth="1"/>
    <col min="4612" max="4612" width="8.625" style="1" customWidth="1"/>
    <col min="4613" max="4613" width="0.75" style="1" customWidth="1"/>
    <col min="4614" max="4614" width="7.5" style="1" customWidth="1"/>
    <col min="4615" max="4615" width="0.625" style="1" customWidth="1"/>
    <col min="4616" max="4616" width="7.75" style="1" customWidth="1"/>
    <col min="4617" max="4617" width="0.375" style="1" customWidth="1"/>
    <col min="4618" max="4618" width="18.625" style="1" customWidth="1"/>
    <col min="4619" max="4619" width="1.125" style="1" customWidth="1"/>
    <col min="4620" max="4860" width="9" style="1"/>
    <col min="4861" max="4862" width="2.875" style="1" customWidth="1"/>
    <col min="4863" max="4863" width="1.125" style="1" customWidth="1"/>
    <col min="4864" max="4864" width="19" style="1" customWidth="1"/>
    <col min="4865" max="4865" width="0" style="1" hidden="1" customWidth="1"/>
    <col min="4866" max="4866" width="7.625" style="1" customWidth="1"/>
    <col min="4867" max="4867" width="0.75" style="1" customWidth="1"/>
    <col min="4868" max="4868" width="8.625" style="1" customWidth="1"/>
    <col min="4869" max="4869" width="0.75" style="1" customWidth="1"/>
    <col min="4870" max="4870" width="7.5" style="1" customWidth="1"/>
    <col min="4871" max="4871" width="0.625" style="1" customWidth="1"/>
    <col min="4872" max="4872" width="7.75" style="1" customWidth="1"/>
    <col min="4873" max="4873" width="0.375" style="1" customWidth="1"/>
    <col min="4874" max="4874" width="18.625" style="1" customWidth="1"/>
    <col min="4875" max="4875" width="1.125" style="1" customWidth="1"/>
    <col min="4876" max="5116" width="9" style="1"/>
    <col min="5117" max="5118" width="2.875" style="1" customWidth="1"/>
    <col min="5119" max="5119" width="1.125" style="1" customWidth="1"/>
    <col min="5120" max="5120" width="19" style="1" customWidth="1"/>
    <col min="5121" max="5121" width="0" style="1" hidden="1" customWidth="1"/>
    <col min="5122" max="5122" width="7.625" style="1" customWidth="1"/>
    <col min="5123" max="5123" width="0.75" style="1" customWidth="1"/>
    <col min="5124" max="5124" width="8.625" style="1" customWidth="1"/>
    <col min="5125" max="5125" width="0.75" style="1" customWidth="1"/>
    <col min="5126" max="5126" width="7.5" style="1" customWidth="1"/>
    <col min="5127" max="5127" width="0.625" style="1" customWidth="1"/>
    <col min="5128" max="5128" width="7.75" style="1" customWidth="1"/>
    <col min="5129" max="5129" width="0.375" style="1" customWidth="1"/>
    <col min="5130" max="5130" width="18.625" style="1" customWidth="1"/>
    <col min="5131" max="5131" width="1.125" style="1" customWidth="1"/>
    <col min="5132" max="5372" width="9" style="1"/>
    <col min="5373" max="5374" width="2.875" style="1" customWidth="1"/>
    <col min="5375" max="5375" width="1.125" style="1" customWidth="1"/>
    <col min="5376" max="5376" width="19" style="1" customWidth="1"/>
    <col min="5377" max="5377" width="0" style="1" hidden="1" customWidth="1"/>
    <col min="5378" max="5378" width="7.625" style="1" customWidth="1"/>
    <col min="5379" max="5379" width="0.75" style="1" customWidth="1"/>
    <col min="5380" max="5380" width="8.625" style="1" customWidth="1"/>
    <col min="5381" max="5381" width="0.75" style="1" customWidth="1"/>
    <col min="5382" max="5382" width="7.5" style="1" customWidth="1"/>
    <col min="5383" max="5383" width="0.625" style="1" customWidth="1"/>
    <col min="5384" max="5384" width="7.75" style="1" customWidth="1"/>
    <col min="5385" max="5385" width="0.375" style="1" customWidth="1"/>
    <col min="5386" max="5386" width="18.625" style="1" customWidth="1"/>
    <col min="5387" max="5387" width="1.125" style="1" customWidth="1"/>
    <col min="5388" max="5628" width="9" style="1"/>
    <col min="5629" max="5630" width="2.875" style="1" customWidth="1"/>
    <col min="5631" max="5631" width="1.125" style="1" customWidth="1"/>
    <col min="5632" max="5632" width="19" style="1" customWidth="1"/>
    <col min="5633" max="5633" width="0" style="1" hidden="1" customWidth="1"/>
    <col min="5634" max="5634" width="7.625" style="1" customWidth="1"/>
    <col min="5635" max="5635" width="0.75" style="1" customWidth="1"/>
    <col min="5636" max="5636" width="8.625" style="1" customWidth="1"/>
    <col min="5637" max="5637" width="0.75" style="1" customWidth="1"/>
    <col min="5638" max="5638" width="7.5" style="1" customWidth="1"/>
    <col min="5639" max="5639" width="0.625" style="1" customWidth="1"/>
    <col min="5640" max="5640" width="7.75" style="1" customWidth="1"/>
    <col min="5641" max="5641" width="0.375" style="1" customWidth="1"/>
    <col min="5642" max="5642" width="18.625" style="1" customWidth="1"/>
    <col min="5643" max="5643" width="1.125" style="1" customWidth="1"/>
    <col min="5644" max="5884" width="9" style="1"/>
    <col min="5885" max="5886" width="2.875" style="1" customWidth="1"/>
    <col min="5887" max="5887" width="1.125" style="1" customWidth="1"/>
    <col min="5888" max="5888" width="19" style="1" customWidth="1"/>
    <col min="5889" max="5889" width="0" style="1" hidden="1" customWidth="1"/>
    <col min="5890" max="5890" width="7.625" style="1" customWidth="1"/>
    <col min="5891" max="5891" width="0.75" style="1" customWidth="1"/>
    <col min="5892" max="5892" width="8.625" style="1" customWidth="1"/>
    <col min="5893" max="5893" width="0.75" style="1" customWidth="1"/>
    <col min="5894" max="5894" width="7.5" style="1" customWidth="1"/>
    <col min="5895" max="5895" width="0.625" style="1" customWidth="1"/>
    <col min="5896" max="5896" width="7.75" style="1" customWidth="1"/>
    <col min="5897" max="5897" width="0.375" style="1" customWidth="1"/>
    <col min="5898" max="5898" width="18.625" style="1" customWidth="1"/>
    <col min="5899" max="5899" width="1.125" style="1" customWidth="1"/>
    <col min="5900" max="6140" width="9" style="1"/>
    <col min="6141" max="6142" width="2.875" style="1" customWidth="1"/>
    <col min="6143" max="6143" width="1.125" style="1" customWidth="1"/>
    <col min="6144" max="6144" width="19" style="1" customWidth="1"/>
    <col min="6145" max="6145" width="0" style="1" hidden="1" customWidth="1"/>
    <col min="6146" max="6146" width="7.625" style="1" customWidth="1"/>
    <col min="6147" max="6147" width="0.75" style="1" customWidth="1"/>
    <col min="6148" max="6148" width="8.625" style="1" customWidth="1"/>
    <col min="6149" max="6149" width="0.75" style="1" customWidth="1"/>
    <col min="6150" max="6150" width="7.5" style="1" customWidth="1"/>
    <col min="6151" max="6151" width="0.625" style="1" customWidth="1"/>
    <col min="6152" max="6152" width="7.75" style="1" customWidth="1"/>
    <col min="6153" max="6153" width="0.375" style="1" customWidth="1"/>
    <col min="6154" max="6154" width="18.625" style="1" customWidth="1"/>
    <col min="6155" max="6155" width="1.125" style="1" customWidth="1"/>
    <col min="6156" max="6396" width="9" style="1"/>
    <col min="6397" max="6398" width="2.875" style="1" customWidth="1"/>
    <col min="6399" max="6399" width="1.125" style="1" customWidth="1"/>
    <col min="6400" max="6400" width="19" style="1" customWidth="1"/>
    <col min="6401" max="6401" width="0" style="1" hidden="1" customWidth="1"/>
    <col min="6402" max="6402" width="7.625" style="1" customWidth="1"/>
    <col min="6403" max="6403" width="0.75" style="1" customWidth="1"/>
    <col min="6404" max="6404" width="8.625" style="1" customWidth="1"/>
    <col min="6405" max="6405" width="0.75" style="1" customWidth="1"/>
    <col min="6406" max="6406" width="7.5" style="1" customWidth="1"/>
    <col min="6407" max="6407" width="0.625" style="1" customWidth="1"/>
    <col min="6408" max="6408" width="7.75" style="1" customWidth="1"/>
    <col min="6409" max="6409" width="0.375" style="1" customWidth="1"/>
    <col min="6410" max="6410" width="18.625" style="1" customWidth="1"/>
    <col min="6411" max="6411" width="1.125" style="1" customWidth="1"/>
    <col min="6412" max="6652" width="9" style="1"/>
    <col min="6653" max="6654" width="2.875" style="1" customWidth="1"/>
    <col min="6655" max="6655" width="1.125" style="1" customWidth="1"/>
    <col min="6656" max="6656" width="19" style="1" customWidth="1"/>
    <col min="6657" max="6657" width="0" style="1" hidden="1" customWidth="1"/>
    <col min="6658" max="6658" width="7.625" style="1" customWidth="1"/>
    <col min="6659" max="6659" width="0.75" style="1" customWidth="1"/>
    <col min="6660" max="6660" width="8.625" style="1" customWidth="1"/>
    <col min="6661" max="6661" width="0.75" style="1" customWidth="1"/>
    <col min="6662" max="6662" width="7.5" style="1" customWidth="1"/>
    <col min="6663" max="6663" width="0.625" style="1" customWidth="1"/>
    <col min="6664" max="6664" width="7.75" style="1" customWidth="1"/>
    <col min="6665" max="6665" width="0.375" style="1" customWidth="1"/>
    <col min="6666" max="6666" width="18.625" style="1" customWidth="1"/>
    <col min="6667" max="6667" width="1.125" style="1" customWidth="1"/>
    <col min="6668" max="6908" width="9" style="1"/>
    <col min="6909" max="6910" width="2.875" style="1" customWidth="1"/>
    <col min="6911" max="6911" width="1.125" style="1" customWidth="1"/>
    <col min="6912" max="6912" width="19" style="1" customWidth="1"/>
    <col min="6913" max="6913" width="0" style="1" hidden="1" customWidth="1"/>
    <col min="6914" max="6914" width="7.625" style="1" customWidth="1"/>
    <col min="6915" max="6915" width="0.75" style="1" customWidth="1"/>
    <col min="6916" max="6916" width="8.625" style="1" customWidth="1"/>
    <col min="6917" max="6917" width="0.75" style="1" customWidth="1"/>
    <col min="6918" max="6918" width="7.5" style="1" customWidth="1"/>
    <col min="6919" max="6919" width="0.625" style="1" customWidth="1"/>
    <col min="6920" max="6920" width="7.75" style="1" customWidth="1"/>
    <col min="6921" max="6921" width="0.375" style="1" customWidth="1"/>
    <col min="6922" max="6922" width="18.625" style="1" customWidth="1"/>
    <col min="6923" max="6923" width="1.125" style="1" customWidth="1"/>
    <col min="6924" max="7164" width="9" style="1"/>
    <col min="7165" max="7166" width="2.875" style="1" customWidth="1"/>
    <col min="7167" max="7167" width="1.125" style="1" customWidth="1"/>
    <col min="7168" max="7168" width="19" style="1" customWidth="1"/>
    <col min="7169" max="7169" width="0" style="1" hidden="1" customWidth="1"/>
    <col min="7170" max="7170" width="7.625" style="1" customWidth="1"/>
    <col min="7171" max="7171" width="0.75" style="1" customWidth="1"/>
    <col min="7172" max="7172" width="8.625" style="1" customWidth="1"/>
    <col min="7173" max="7173" width="0.75" style="1" customWidth="1"/>
    <col min="7174" max="7174" width="7.5" style="1" customWidth="1"/>
    <col min="7175" max="7175" width="0.625" style="1" customWidth="1"/>
    <col min="7176" max="7176" width="7.75" style="1" customWidth="1"/>
    <col min="7177" max="7177" width="0.375" style="1" customWidth="1"/>
    <col min="7178" max="7178" width="18.625" style="1" customWidth="1"/>
    <col min="7179" max="7179" width="1.125" style="1" customWidth="1"/>
    <col min="7180" max="7420" width="9" style="1"/>
    <col min="7421" max="7422" width="2.875" style="1" customWidth="1"/>
    <col min="7423" max="7423" width="1.125" style="1" customWidth="1"/>
    <col min="7424" max="7424" width="19" style="1" customWidth="1"/>
    <col min="7425" max="7425" width="0" style="1" hidden="1" customWidth="1"/>
    <col min="7426" max="7426" width="7.625" style="1" customWidth="1"/>
    <col min="7427" max="7427" width="0.75" style="1" customWidth="1"/>
    <col min="7428" max="7428" width="8.625" style="1" customWidth="1"/>
    <col min="7429" max="7429" width="0.75" style="1" customWidth="1"/>
    <col min="7430" max="7430" width="7.5" style="1" customWidth="1"/>
    <col min="7431" max="7431" width="0.625" style="1" customWidth="1"/>
    <col min="7432" max="7432" width="7.75" style="1" customWidth="1"/>
    <col min="7433" max="7433" width="0.375" style="1" customWidth="1"/>
    <col min="7434" max="7434" width="18.625" style="1" customWidth="1"/>
    <col min="7435" max="7435" width="1.125" style="1" customWidth="1"/>
    <col min="7436" max="7676" width="9" style="1"/>
    <col min="7677" max="7678" width="2.875" style="1" customWidth="1"/>
    <col min="7679" max="7679" width="1.125" style="1" customWidth="1"/>
    <col min="7680" max="7680" width="19" style="1" customWidth="1"/>
    <col min="7681" max="7681" width="0" style="1" hidden="1" customWidth="1"/>
    <col min="7682" max="7682" width="7.625" style="1" customWidth="1"/>
    <col min="7683" max="7683" width="0.75" style="1" customWidth="1"/>
    <col min="7684" max="7684" width="8.625" style="1" customWidth="1"/>
    <col min="7685" max="7685" width="0.75" style="1" customWidth="1"/>
    <col min="7686" max="7686" width="7.5" style="1" customWidth="1"/>
    <col min="7687" max="7687" width="0.625" style="1" customWidth="1"/>
    <col min="7688" max="7688" width="7.75" style="1" customWidth="1"/>
    <col min="7689" max="7689" width="0.375" style="1" customWidth="1"/>
    <col min="7690" max="7690" width="18.625" style="1" customWidth="1"/>
    <col min="7691" max="7691" width="1.125" style="1" customWidth="1"/>
    <col min="7692" max="7932" width="9" style="1"/>
    <col min="7933" max="7934" width="2.875" style="1" customWidth="1"/>
    <col min="7935" max="7935" width="1.125" style="1" customWidth="1"/>
    <col min="7936" max="7936" width="19" style="1" customWidth="1"/>
    <col min="7937" max="7937" width="0" style="1" hidden="1" customWidth="1"/>
    <col min="7938" max="7938" width="7.625" style="1" customWidth="1"/>
    <col min="7939" max="7939" width="0.75" style="1" customWidth="1"/>
    <col min="7940" max="7940" width="8.625" style="1" customWidth="1"/>
    <col min="7941" max="7941" width="0.75" style="1" customWidth="1"/>
    <col min="7942" max="7942" width="7.5" style="1" customWidth="1"/>
    <col min="7943" max="7943" width="0.625" style="1" customWidth="1"/>
    <col min="7944" max="7944" width="7.75" style="1" customWidth="1"/>
    <col min="7945" max="7945" width="0.375" style="1" customWidth="1"/>
    <col min="7946" max="7946" width="18.625" style="1" customWidth="1"/>
    <col min="7947" max="7947" width="1.125" style="1" customWidth="1"/>
    <col min="7948" max="8188" width="9" style="1"/>
    <col min="8189" max="8190" width="2.875" style="1" customWidth="1"/>
    <col min="8191" max="8191" width="1.125" style="1" customWidth="1"/>
    <col min="8192" max="8192" width="19" style="1" customWidth="1"/>
    <col min="8193" max="8193" width="0" style="1" hidden="1" customWidth="1"/>
    <col min="8194" max="8194" width="7.625" style="1" customWidth="1"/>
    <col min="8195" max="8195" width="0.75" style="1" customWidth="1"/>
    <col min="8196" max="8196" width="8.625" style="1" customWidth="1"/>
    <col min="8197" max="8197" width="0.75" style="1" customWidth="1"/>
    <col min="8198" max="8198" width="7.5" style="1" customWidth="1"/>
    <col min="8199" max="8199" width="0.625" style="1" customWidth="1"/>
    <col min="8200" max="8200" width="7.75" style="1" customWidth="1"/>
    <col min="8201" max="8201" width="0.375" style="1" customWidth="1"/>
    <col min="8202" max="8202" width="18.625" style="1" customWidth="1"/>
    <col min="8203" max="8203" width="1.125" style="1" customWidth="1"/>
    <col min="8204" max="8444" width="9" style="1"/>
    <col min="8445" max="8446" width="2.875" style="1" customWidth="1"/>
    <col min="8447" max="8447" width="1.125" style="1" customWidth="1"/>
    <col min="8448" max="8448" width="19" style="1" customWidth="1"/>
    <col min="8449" max="8449" width="0" style="1" hidden="1" customWidth="1"/>
    <col min="8450" max="8450" width="7.625" style="1" customWidth="1"/>
    <col min="8451" max="8451" width="0.75" style="1" customWidth="1"/>
    <col min="8452" max="8452" width="8.625" style="1" customWidth="1"/>
    <col min="8453" max="8453" width="0.75" style="1" customWidth="1"/>
    <col min="8454" max="8454" width="7.5" style="1" customWidth="1"/>
    <col min="8455" max="8455" width="0.625" style="1" customWidth="1"/>
    <col min="8456" max="8456" width="7.75" style="1" customWidth="1"/>
    <col min="8457" max="8457" width="0.375" style="1" customWidth="1"/>
    <col min="8458" max="8458" width="18.625" style="1" customWidth="1"/>
    <col min="8459" max="8459" width="1.125" style="1" customWidth="1"/>
    <col min="8460" max="8700" width="9" style="1"/>
    <col min="8701" max="8702" width="2.875" style="1" customWidth="1"/>
    <col min="8703" max="8703" width="1.125" style="1" customWidth="1"/>
    <col min="8704" max="8704" width="19" style="1" customWidth="1"/>
    <col min="8705" max="8705" width="0" style="1" hidden="1" customWidth="1"/>
    <col min="8706" max="8706" width="7.625" style="1" customWidth="1"/>
    <col min="8707" max="8707" width="0.75" style="1" customWidth="1"/>
    <col min="8708" max="8708" width="8.625" style="1" customWidth="1"/>
    <col min="8709" max="8709" width="0.75" style="1" customWidth="1"/>
    <col min="8710" max="8710" width="7.5" style="1" customWidth="1"/>
    <col min="8711" max="8711" width="0.625" style="1" customWidth="1"/>
    <col min="8712" max="8712" width="7.75" style="1" customWidth="1"/>
    <col min="8713" max="8713" width="0.375" style="1" customWidth="1"/>
    <col min="8714" max="8714" width="18.625" style="1" customWidth="1"/>
    <col min="8715" max="8715" width="1.125" style="1" customWidth="1"/>
    <col min="8716" max="8956" width="9" style="1"/>
    <col min="8957" max="8958" width="2.875" style="1" customWidth="1"/>
    <col min="8959" max="8959" width="1.125" style="1" customWidth="1"/>
    <col min="8960" max="8960" width="19" style="1" customWidth="1"/>
    <col min="8961" max="8961" width="0" style="1" hidden="1" customWidth="1"/>
    <col min="8962" max="8962" width="7.625" style="1" customWidth="1"/>
    <col min="8963" max="8963" width="0.75" style="1" customWidth="1"/>
    <col min="8964" max="8964" width="8.625" style="1" customWidth="1"/>
    <col min="8965" max="8965" width="0.75" style="1" customWidth="1"/>
    <col min="8966" max="8966" width="7.5" style="1" customWidth="1"/>
    <col min="8967" max="8967" width="0.625" style="1" customWidth="1"/>
    <col min="8968" max="8968" width="7.75" style="1" customWidth="1"/>
    <col min="8969" max="8969" width="0.375" style="1" customWidth="1"/>
    <col min="8970" max="8970" width="18.625" style="1" customWidth="1"/>
    <col min="8971" max="8971" width="1.125" style="1" customWidth="1"/>
    <col min="8972" max="9212" width="9" style="1"/>
    <col min="9213" max="9214" width="2.875" style="1" customWidth="1"/>
    <col min="9215" max="9215" width="1.125" style="1" customWidth="1"/>
    <col min="9216" max="9216" width="19" style="1" customWidth="1"/>
    <col min="9217" max="9217" width="0" style="1" hidden="1" customWidth="1"/>
    <col min="9218" max="9218" width="7.625" style="1" customWidth="1"/>
    <col min="9219" max="9219" width="0.75" style="1" customWidth="1"/>
    <col min="9220" max="9220" width="8.625" style="1" customWidth="1"/>
    <col min="9221" max="9221" width="0.75" style="1" customWidth="1"/>
    <col min="9222" max="9222" width="7.5" style="1" customWidth="1"/>
    <col min="9223" max="9223" width="0.625" style="1" customWidth="1"/>
    <col min="9224" max="9224" width="7.75" style="1" customWidth="1"/>
    <col min="9225" max="9225" width="0.375" style="1" customWidth="1"/>
    <col min="9226" max="9226" width="18.625" style="1" customWidth="1"/>
    <col min="9227" max="9227" width="1.125" style="1" customWidth="1"/>
    <col min="9228" max="9468" width="9" style="1"/>
    <col min="9469" max="9470" width="2.875" style="1" customWidth="1"/>
    <col min="9471" max="9471" width="1.125" style="1" customWidth="1"/>
    <col min="9472" max="9472" width="19" style="1" customWidth="1"/>
    <col min="9473" max="9473" width="0" style="1" hidden="1" customWidth="1"/>
    <col min="9474" max="9474" width="7.625" style="1" customWidth="1"/>
    <col min="9475" max="9475" width="0.75" style="1" customWidth="1"/>
    <col min="9476" max="9476" width="8.625" style="1" customWidth="1"/>
    <col min="9477" max="9477" width="0.75" style="1" customWidth="1"/>
    <col min="9478" max="9478" width="7.5" style="1" customWidth="1"/>
    <col min="9479" max="9479" width="0.625" style="1" customWidth="1"/>
    <col min="9480" max="9480" width="7.75" style="1" customWidth="1"/>
    <col min="9481" max="9481" width="0.375" style="1" customWidth="1"/>
    <col min="9482" max="9482" width="18.625" style="1" customWidth="1"/>
    <col min="9483" max="9483" width="1.125" style="1" customWidth="1"/>
    <col min="9484" max="9724" width="9" style="1"/>
    <col min="9725" max="9726" width="2.875" style="1" customWidth="1"/>
    <col min="9727" max="9727" width="1.125" style="1" customWidth="1"/>
    <col min="9728" max="9728" width="19" style="1" customWidth="1"/>
    <col min="9729" max="9729" width="0" style="1" hidden="1" customWidth="1"/>
    <col min="9730" max="9730" width="7.625" style="1" customWidth="1"/>
    <col min="9731" max="9731" width="0.75" style="1" customWidth="1"/>
    <col min="9732" max="9732" width="8.625" style="1" customWidth="1"/>
    <col min="9733" max="9733" width="0.75" style="1" customWidth="1"/>
    <col min="9734" max="9734" width="7.5" style="1" customWidth="1"/>
    <col min="9735" max="9735" width="0.625" style="1" customWidth="1"/>
    <col min="9736" max="9736" width="7.75" style="1" customWidth="1"/>
    <col min="9737" max="9737" width="0.375" style="1" customWidth="1"/>
    <col min="9738" max="9738" width="18.625" style="1" customWidth="1"/>
    <col min="9739" max="9739" width="1.125" style="1" customWidth="1"/>
    <col min="9740" max="9980" width="9" style="1"/>
    <col min="9981" max="9982" width="2.875" style="1" customWidth="1"/>
    <col min="9983" max="9983" width="1.125" style="1" customWidth="1"/>
    <col min="9984" max="9984" width="19" style="1" customWidth="1"/>
    <col min="9985" max="9985" width="0" style="1" hidden="1" customWidth="1"/>
    <col min="9986" max="9986" width="7.625" style="1" customWidth="1"/>
    <col min="9987" max="9987" width="0.75" style="1" customWidth="1"/>
    <col min="9988" max="9988" width="8.625" style="1" customWidth="1"/>
    <col min="9989" max="9989" width="0.75" style="1" customWidth="1"/>
    <col min="9990" max="9990" width="7.5" style="1" customWidth="1"/>
    <col min="9991" max="9991" width="0.625" style="1" customWidth="1"/>
    <col min="9992" max="9992" width="7.75" style="1" customWidth="1"/>
    <col min="9993" max="9993" width="0.375" style="1" customWidth="1"/>
    <col min="9994" max="9994" width="18.625" style="1" customWidth="1"/>
    <col min="9995" max="9995" width="1.125" style="1" customWidth="1"/>
    <col min="9996" max="10236" width="9" style="1"/>
    <col min="10237" max="10238" width="2.875" style="1" customWidth="1"/>
    <col min="10239" max="10239" width="1.125" style="1" customWidth="1"/>
    <col min="10240" max="10240" width="19" style="1" customWidth="1"/>
    <col min="10241" max="10241" width="0" style="1" hidden="1" customWidth="1"/>
    <col min="10242" max="10242" width="7.625" style="1" customWidth="1"/>
    <col min="10243" max="10243" width="0.75" style="1" customWidth="1"/>
    <col min="10244" max="10244" width="8.625" style="1" customWidth="1"/>
    <col min="10245" max="10245" width="0.75" style="1" customWidth="1"/>
    <col min="10246" max="10246" width="7.5" style="1" customWidth="1"/>
    <col min="10247" max="10247" width="0.625" style="1" customWidth="1"/>
    <col min="10248" max="10248" width="7.75" style="1" customWidth="1"/>
    <col min="10249" max="10249" width="0.375" style="1" customWidth="1"/>
    <col min="10250" max="10250" width="18.625" style="1" customWidth="1"/>
    <col min="10251" max="10251" width="1.125" style="1" customWidth="1"/>
    <col min="10252" max="10492" width="9" style="1"/>
    <col min="10493" max="10494" width="2.875" style="1" customWidth="1"/>
    <col min="10495" max="10495" width="1.125" style="1" customWidth="1"/>
    <col min="10496" max="10496" width="19" style="1" customWidth="1"/>
    <col min="10497" max="10497" width="0" style="1" hidden="1" customWidth="1"/>
    <col min="10498" max="10498" width="7.625" style="1" customWidth="1"/>
    <col min="10499" max="10499" width="0.75" style="1" customWidth="1"/>
    <col min="10500" max="10500" width="8.625" style="1" customWidth="1"/>
    <col min="10501" max="10501" width="0.75" style="1" customWidth="1"/>
    <col min="10502" max="10502" width="7.5" style="1" customWidth="1"/>
    <col min="10503" max="10503" width="0.625" style="1" customWidth="1"/>
    <col min="10504" max="10504" width="7.75" style="1" customWidth="1"/>
    <col min="10505" max="10505" width="0.375" style="1" customWidth="1"/>
    <col min="10506" max="10506" width="18.625" style="1" customWidth="1"/>
    <col min="10507" max="10507" width="1.125" style="1" customWidth="1"/>
    <col min="10508" max="10748" width="9" style="1"/>
    <col min="10749" max="10750" width="2.875" style="1" customWidth="1"/>
    <col min="10751" max="10751" width="1.125" style="1" customWidth="1"/>
    <col min="10752" max="10752" width="19" style="1" customWidth="1"/>
    <col min="10753" max="10753" width="0" style="1" hidden="1" customWidth="1"/>
    <col min="10754" max="10754" width="7.625" style="1" customWidth="1"/>
    <col min="10755" max="10755" width="0.75" style="1" customWidth="1"/>
    <col min="10756" max="10756" width="8.625" style="1" customWidth="1"/>
    <col min="10757" max="10757" width="0.75" style="1" customWidth="1"/>
    <col min="10758" max="10758" width="7.5" style="1" customWidth="1"/>
    <col min="10759" max="10759" width="0.625" style="1" customWidth="1"/>
    <col min="10760" max="10760" width="7.75" style="1" customWidth="1"/>
    <col min="10761" max="10761" width="0.375" style="1" customWidth="1"/>
    <col min="10762" max="10762" width="18.625" style="1" customWidth="1"/>
    <col min="10763" max="10763" width="1.125" style="1" customWidth="1"/>
    <col min="10764" max="11004" width="9" style="1"/>
    <col min="11005" max="11006" width="2.875" style="1" customWidth="1"/>
    <col min="11007" max="11007" width="1.125" style="1" customWidth="1"/>
    <col min="11008" max="11008" width="19" style="1" customWidth="1"/>
    <col min="11009" max="11009" width="0" style="1" hidden="1" customWidth="1"/>
    <col min="11010" max="11010" width="7.625" style="1" customWidth="1"/>
    <col min="11011" max="11011" width="0.75" style="1" customWidth="1"/>
    <col min="11012" max="11012" width="8.625" style="1" customWidth="1"/>
    <col min="11013" max="11013" width="0.75" style="1" customWidth="1"/>
    <col min="11014" max="11014" width="7.5" style="1" customWidth="1"/>
    <col min="11015" max="11015" width="0.625" style="1" customWidth="1"/>
    <col min="11016" max="11016" width="7.75" style="1" customWidth="1"/>
    <col min="11017" max="11017" width="0.375" style="1" customWidth="1"/>
    <col min="11018" max="11018" width="18.625" style="1" customWidth="1"/>
    <col min="11019" max="11019" width="1.125" style="1" customWidth="1"/>
    <col min="11020" max="11260" width="9" style="1"/>
    <col min="11261" max="11262" width="2.875" style="1" customWidth="1"/>
    <col min="11263" max="11263" width="1.125" style="1" customWidth="1"/>
    <col min="11264" max="11264" width="19" style="1" customWidth="1"/>
    <col min="11265" max="11265" width="0" style="1" hidden="1" customWidth="1"/>
    <col min="11266" max="11266" width="7.625" style="1" customWidth="1"/>
    <col min="11267" max="11267" width="0.75" style="1" customWidth="1"/>
    <col min="11268" max="11268" width="8.625" style="1" customWidth="1"/>
    <col min="11269" max="11269" width="0.75" style="1" customWidth="1"/>
    <col min="11270" max="11270" width="7.5" style="1" customWidth="1"/>
    <col min="11271" max="11271" width="0.625" style="1" customWidth="1"/>
    <col min="11272" max="11272" width="7.75" style="1" customWidth="1"/>
    <col min="11273" max="11273" width="0.375" style="1" customWidth="1"/>
    <col min="11274" max="11274" width="18.625" style="1" customWidth="1"/>
    <col min="11275" max="11275" width="1.125" style="1" customWidth="1"/>
    <col min="11276" max="11516" width="9" style="1"/>
    <col min="11517" max="11518" width="2.875" style="1" customWidth="1"/>
    <col min="11519" max="11519" width="1.125" style="1" customWidth="1"/>
    <col min="11520" max="11520" width="19" style="1" customWidth="1"/>
    <col min="11521" max="11521" width="0" style="1" hidden="1" customWidth="1"/>
    <col min="11522" max="11522" width="7.625" style="1" customWidth="1"/>
    <col min="11523" max="11523" width="0.75" style="1" customWidth="1"/>
    <col min="11524" max="11524" width="8.625" style="1" customWidth="1"/>
    <col min="11525" max="11525" width="0.75" style="1" customWidth="1"/>
    <col min="11526" max="11526" width="7.5" style="1" customWidth="1"/>
    <col min="11527" max="11527" width="0.625" style="1" customWidth="1"/>
    <col min="11528" max="11528" width="7.75" style="1" customWidth="1"/>
    <col min="11529" max="11529" width="0.375" style="1" customWidth="1"/>
    <col min="11530" max="11530" width="18.625" style="1" customWidth="1"/>
    <col min="11531" max="11531" width="1.125" style="1" customWidth="1"/>
    <col min="11532" max="11772" width="9" style="1"/>
    <col min="11773" max="11774" width="2.875" style="1" customWidth="1"/>
    <col min="11775" max="11775" width="1.125" style="1" customWidth="1"/>
    <col min="11776" max="11776" width="19" style="1" customWidth="1"/>
    <col min="11777" max="11777" width="0" style="1" hidden="1" customWidth="1"/>
    <col min="11778" max="11778" width="7.625" style="1" customWidth="1"/>
    <col min="11779" max="11779" width="0.75" style="1" customWidth="1"/>
    <col min="11780" max="11780" width="8.625" style="1" customWidth="1"/>
    <col min="11781" max="11781" width="0.75" style="1" customWidth="1"/>
    <col min="11782" max="11782" width="7.5" style="1" customWidth="1"/>
    <col min="11783" max="11783" width="0.625" style="1" customWidth="1"/>
    <col min="11784" max="11784" width="7.75" style="1" customWidth="1"/>
    <col min="11785" max="11785" width="0.375" style="1" customWidth="1"/>
    <col min="11786" max="11786" width="18.625" style="1" customWidth="1"/>
    <col min="11787" max="11787" width="1.125" style="1" customWidth="1"/>
    <col min="11788" max="12028" width="9" style="1"/>
    <col min="12029" max="12030" width="2.875" style="1" customWidth="1"/>
    <col min="12031" max="12031" width="1.125" style="1" customWidth="1"/>
    <col min="12032" max="12032" width="19" style="1" customWidth="1"/>
    <col min="12033" max="12033" width="0" style="1" hidden="1" customWidth="1"/>
    <col min="12034" max="12034" width="7.625" style="1" customWidth="1"/>
    <col min="12035" max="12035" width="0.75" style="1" customWidth="1"/>
    <col min="12036" max="12036" width="8.625" style="1" customWidth="1"/>
    <col min="12037" max="12037" width="0.75" style="1" customWidth="1"/>
    <col min="12038" max="12038" width="7.5" style="1" customWidth="1"/>
    <col min="12039" max="12039" width="0.625" style="1" customWidth="1"/>
    <col min="12040" max="12040" width="7.75" style="1" customWidth="1"/>
    <col min="12041" max="12041" width="0.375" style="1" customWidth="1"/>
    <col min="12042" max="12042" width="18.625" style="1" customWidth="1"/>
    <col min="12043" max="12043" width="1.125" style="1" customWidth="1"/>
    <col min="12044" max="12284" width="9" style="1"/>
    <col min="12285" max="12286" width="2.875" style="1" customWidth="1"/>
    <col min="12287" max="12287" width="1.125" style="1" customWidth="1"/>
    <col min="12288" max="12288" width="19" style="1" customWidth="1"/>
    <col min="12289" max="12289" width="0" style="1" hidden="1" customWidth="1"/>
    <col min="12290" max="12290" width="7.625" style="1" customWidth="1"/>
    <col min="12291" max="12291" width="0.75" style="1" customWidth="1"/>
    <col min="12292" max="12292" width="8.625" style="1" customWidth="1"/>
    <col min="12293" max="12293" width="0.75" style="1" customWidth="1"/>
    <col min="12294" max="12294" width="7.5" style="1" customWidth="1"/>
    <col min="12295" max="12295" width="0.625" style="1" customWidth="1"/>
    <col min="12296" max="12296" width="7.75" style="1" customWidth="1"/>
    <col min="12297" max="12297" width="0.375" style="1" customWidth="1"/>
    <col min="12298" max="12298" width="18.625" style="1" customWidth="1"/>
    <col min="12299" max="12299" width="1.125" style="1" customWidth="1"/>
    <col min="12300" max="12540" width="9" style="1"/>
    <col min="12541" max="12542" width="2.875" style="1" customWidth="1"/>
    <col min="12543" max="12543" width="1.125" style="1" customWidth="1"/>
    <col min="12544" max="12544" width="19" style="1" customWidth="1"/>
    <col min="12545" max="12545" width="0" style="1" hidden="1" customWidth="1"/>
    <col min="12546" max="12546" width="7.625" style="1" customWidth="1"/>
    <col min="12547" max="12547" width="0.75" style="1" customWidth="1"/>
    <col min="12548" max="12548" width="8.625" style="1" customWidth="1"/>
    <col min="12549" max="12549" width="0.75" style="1" customWidth="1"/>
    <col min="12550" max="12550" width="7.5" style="1" customWidth="1"/>
    <col min="12551" max="12551" width="0.625" style="1" customWidth="1"/>
    <col min="12552" max="12552" width="7.75" style="1" customWidth="1"/>
    <col min="12553" max="12553" width="0.375" style="1" customWidth="1"/>
    <col min="12554" max="12554" width="18.625" style="1" customWidth="1"/>
    <col min="12555" max="12555" width="1.125" style="1" customWidth="1"/>
    <col min="12556" max="12796" width="9" style="1"/>
    <col min="12797" max="12798" width="2.875" style="1" customWidth="1"/>
    <col min="12799" max="12799" width="1.125" style="1" customWidth="1"/>
    <col min="12800" max="12800" width="19" style="1" customWidth="1"/>
    <col min="12801" max="12801" width="0" style="1" hidden="1" customWidth="1"/>
    <col min="12802" max="12802" width="7.625" style="1" customWidth="1"/>
    <col min="12803" max="12803" width="0.75" style="1" customWidth="1"/>
    <col min="12804" max="12804" width="8.625" style="1" customWidth="1"/>
    <col min="12805" max="12805" width="0.75" style="1" customWidth="1"/>
    <col min="12806" max="12806" width="7.5" style="1" customWidth="1"/>
    <col min="12807" max="12807" width="0.625" style="1" customWidth="1"/>
    <col min="12808" max="12808" width="7.75" style="1" customWidth="1"/>
    <col min="12809" max="12809" width="0.375" style="1" customWidth="1"/>
    <col min="12810" max="12810" width="18.625" style="1" customWidth="1"/>
    <col min="12811" max="12811" width="1.125" style="1" customWidth="1"/>
    <col min="12812" max="13052" width="9" style="1"/>
    <col min="13053" max="13054" width="2.875" style="1" customWidth="1"/>
    <col min="13055" max="13055" width="1.125" style="1" customWidth="1"/>
    <col min="13056" max="13056" width="19" style="1" customWidth="1"/>
    <col min="13057" max="13057" width="0" style="1" hidden="1" customWidth="1"/>
    <col min="13058" max="13058" width="7.625" style="1" customWidth="1"/>
    <col min="13059" max="13059" width="0.75" style="1" customWidth="1"/>
    <col min="13060" max="13060" width="8.625" style="1" customWidth="1"/>
    <col min="13061" max="13061" width="0.75" style="1" customWidth="1"/>
    <col min="13062" max="13062" width="7.5" style="1" customWidth="1"/>
    <col min="13063" max="13063" width="0.625" style="1" customWidth="1"/>
    <col min="13064" max="13064" width="7.75" style="1" customWidth="1"/>
    <col min="13065" max="13065" width="0.375" style="1" customWidth="1"/>
    <col min="13066" max="13066" width="18.625" style="1" customWidth="1"/>
    <col min="13067" max="13067" width="1.125" style="1" customWidth="1"/>
    <col min="13068" max="13308" width="9" style="1"/>
    <col min="13309" max="13310" width="2.875" style="1" customWidth="1"/>
    <col min="13311" max="13311" width="1.125" style="1" customWidth="1"/>
    <col min="13312" max="13312" width="19" style="1" customWidth="1"/>
    <col min="13313" max="13313" width="0" style="1" hidden="1" customWidth="1"/>
    <col min="13314" max="13314" width="7.625" style="1" customWidth="1"/>
    <col min="13315" max="13315" width="0.75" style="1" customWidth="1"/>
    <col min="13316" max="13316" width="8.625" style="1" customWidth="1"/>
    <col min="13317" max="13317" width="0.75" style="1" customWidth="1"/>
    <col min="13318" max="13318" width="7.5" style="1" customWidth="1"/>
    <col min="13319" max="13319" width="0.625" style="1" customWidth="1"/>
    <col min="13320" max="13320" width="7.75" style="1" customWidth="1"/>
    <col min="13321" max="13321" width="0.375" style="1" customWidth="1"/>
    <col min="13322" max="13322" width="18.625" style="1" customWidth="1"/>
    <col min="13323" max="13323" width="1.125" style="1" customWidth="1"/>
    <col min="13324" max="13564" width="9" style="1"/>
    <col min="13565" max="13566" width="2.875" style="1" customWidth="1"/>
    <col min="13567" max="13567" width="1.125" style="1" customWidth="1"/>
    <col min="13568" max="13568" width="19" style="1" customWidth="1"/>
    <col min="13569" max="13569" width="0" style="1" hidden="1" customWidth="1"/>
    <col min="13570" max="13570" width="7.625" style="1" customWidth="1"/>
    <col min="13571" max="13571" width="0.75" style="1" customWidth="1"/>
    <col min="13572" max="13572" width="8.625" style="1" customWidth="1"/>
    <col min="13573" max="13573" width="0.75" style="1" customWidth="1"/>
    <col min="13574" max="13574" width="7.5" style="1" customWidth="1"/>
    <col min="13575" max="13575" width="0.625" style="1" customWidth="1"/>
    <col min="13576" max="13576" width="7.75" style="1" customWidth="1"/>
    <col min="13577" max="13577" width="0.375" style="1" customWidth="1"/>
    <col min="13578" max="13578" width="18.625" style="1" customWidth="1"/>
    <col min="13579" max="13579" width="1.125" style="1" customWidth="1"/>
    <col min="13580" max="13820" width="9" style="1"/>
    <col min="13821" max="13822" width="2.875" style="1" customWidth="1"/>
    <col min="13823" max="13823" width="1.125" style="1" customWidth="1"/>
    <col min="13824" max="13824" width="19" style="1" customWidth="1"/>
    <col min="13825" max="13825" width="0" style="1" hidden="1" customWidth="1"/>
    <col min="13826" max="13826" width="7.625" style="1" customWidth="1"/>
    <col min="13827" max="13827" width="0.75" style="1" customWidth="1"/>
    <col min="13828" max="13828" width="8.625" style="1" customWidth="1"/>
    <col min="13829" max="13829" width="0.75" style="1" customWidth="1"/>
    <col min="13830" max="13830" width="7.5" style="1" customWidth="1"/>
    <col min="13831" max="13831" width="0.625" style="1" customWidth="1"/>
    <col min="13832" max="13832" width="7.75" style="1" customWidth="1"/>
    <col min="13833" max="13833" width="0.375" style="1" customWidth="1"/>
    <col min="13834" max="13834" width="18.625" style="1" customWidth="1"/>
    <col min="13835" max="13835" width="1.125" style="1" customWidth="1"/>
    <col min="13836" max="14076" width="9" style="1"/>
    <col min="14077" max="14078" width="2.875" style="1" customWidth="1"/>
    <col min="14079" max="14079" width="1.125" style="1" customWidth="1"/>
    <col min="14080" max="14080" width="19" style="1" customWidth="1"/>
    <col min="14081" max="14081" width="0" style="1" hidden="1" customWidth="1"/>
    <col min="14082" max="14082" width="7.625" style="1" customWidth="1"/>
    <col min="14083" max="14083" width="0.75" style="1" customWidth="1"/>
    <col min="14084" max="14084" width="8.625" style="1" customWidth="1"/>
    <col min="14085" max="14085" width="0.75" style="1" customWidth="1"/>
    <col min="14086" max="14086" width="7.5" style="1" customWidth="1"/>
    <col min="14087" max="14087" width="0.625" style="1" customWidth="1"/>
    <col min="14088" max="14088" width="7.75" style="1" customWidth="1"/>
    <col min="14089" max="14089" width="0.375" style="1" customWidth="1"/>
    <col min="14090" max="14090" width="18.625" style="1" customWidth="1"/>
    <col min="14091" max="14091" width="1.125" style="1" customWidth="1"/>
    <col min="14092" max="14332" width="9" style="1"/>
    <col min="14333" max="14334" width="2.875" style="1" customWidth="1"/>
    <col min="14335" max="14335" width="1.125" style="1" customWidth="1"/>
    <col min="14336" max="14336" width="19" style="1" customWidth="1"/>
    <col min="14337" max="14337" width="0" style="1" hidden="1" customWidth="1"/>
    <col min="14338" max="14338" width="7.625" style="1" customWidth="1"/>
    <col min="14339" max="14339" width="0.75" style="1" customWidth="1"/>
    <col min="14340" max="14340" width="8.625" style="1" customWidth="1"/>
    <col min="14341" max="14341" width="0.75" style="1" customWidth="1"/>
    <col min="14342" max="14342" width="7.5" style="1" customWidth="1"/>
    <col min="14343" max="14343" width="0.625" style="1" customWidth="1"/>
    <col min="14344" max="14344" width="7.75" style="1" customWidth="1"/>
    <col min="14345" max="14345" width="0.375" style="1" customWidth="1"/>
    <col min="14346" max="14346" width="18.625" style="1" customWidth="1"/>
    <col min="14347" max="14347" width="1.125" style="1" customWidth="1"/>
    <col min="14348" max="14588" width="9" style="1"/>
    <col min="14589" max="14590" width="2.875" style="1" customWidth="1"/>
    <col min="14591" max="14591" width="1.125" style="1" customWidth="1"/>
    <col min="14592" max="14592" width="19" style="1" customWidth="1"/>
    <col min="14593" max="14593" width="0" style="1" hidden="1" customWidth="1"/>
    <col min="14594" max="14594" width="7.625" style="1" customWidth="1"/>
    <col min="14595" max="14595" width="0.75" style="1" customWidth="1"/>
    <col min="14596" max="14596" width="8.625" style="1" customWidth="1"/>
    <col min="14597" max="14597" width="0.75" style="1" customWidth="1"/>
    <col min="14598" max="14598" width="7.5" style="1" customWidth="1"/>
    <col min="14599" max="14599" width="0.625" style="1" customWidth="1"/>
    <col min="14600" max="14600" width="7.75" style="1" customWidth="1"/>
    <col min="14601" max="14601" width="0.375" style="1" customWidth="1"/>
    <col min="14602" max="14602" width="18.625" style="1" customWidth="1"/>
    <col min="14603" max="14603" width="1.125" style="1" customWidth="1"/>
    <col min="14604" max="14844" width="9" style="1"/>
    <col min="14845" max="14846" width="2.875" style="1" customWidth="1"/>
    <col min="14847" max="14847" width="1.125" style="1" customWidth="1"/>
    <col min="14848" max="14848" width="19" style="1" customWidth="1"/>
    <col min="14849" max="14849" width="0" style="1" hidden="1" customWidth="1"/>
    <col min="14850" max="14850" width="7.625" style="1" customWidth="1"/>
    <col min="14851" max="14851" width="0.75" style="1" customWidth="1"/>
    <col min="14852" max="14852" width="8.625" style="1" customWidth="1"/>
    <col min="14853" max="14853" width="0.75" style="1" customWidth="1"/>
    <col min="14854" max="14854" width="7.5" style="1" customWidth="1"/>
    <col min="14855" max="14855" width="0.625" style="1" customWidth="1"/>
    <col min="14856" max="14856" width="7.75" style="1" customWidth="1"/>
    <col min="14857" max="14857" width="0.375" style="1" customWidth="1"/>
    <col min="14858" max="14858" width="18.625" style="1" customWidth="1"/>
    <col min="14859" max="14859" width="1.125" style="1" customWidth="1"/>
    <col min="14860" max="15100" width="9" style="1"/>
    <col min="15101" max="15102" width="2.875" style="1" customWidth="1"/>
    <col min="15103" max="15103" width="1.125" style="1" customWidth="1"/>
    <col min="15104" max="15104" width="19" style="1" customWidth="1"/>
    <col min="15105" max="15105" width="0" style="1" hidden="1" customWidth="1"/>
    <col min="15106" max="15106" width="7.625" style="1" customWidth="1"/>
    <col min="15107" max="15107" width="0.75" style="1" customWidth="1"/>
    <col min="15108" max="15108" width="8.625" style="1" customWidth="1"/>
    <col min="15109" max="15109" width="0.75" style="1" customWidth="1"/>
    <col min="15110" max="15110" width="7.5" style="1" customWidth="1"/>
    <col min="15111" max="15111" width="0.625" style="1" customWidth="1"/>
    <col min="15112" max="15112" width="7.75" style="1" customWidth="1"/>
    <col min="15113" max="15113" width="0.375" style="1" customWidth="1"/>
    <col min="15114" max="15114" width="18.625" style="1" customWidth="1"/>
    <col min="15115" max="15115" width="1.125" style="1" customWidth="1"/>
    <col min="15116" max="15356" width="9" style="1"/>
    <col min="15357" max="15358" width="2.875" style="1" customWidth="1"/>
    <col min="15359" max="15359" width="1.125" style="1" customWidth="1"/>
    <col min="15360" max="15360" width="19" style="1" customWidth="1"/>
    <col min="15361" max="15361" width="0" style="1" hidden="1" customWidth="1"/>
    <col min="15362" max="15362" width="7.625" style="1" customWidth="1"/>
    <col min="15363" max="15363" width="0.75" style="1" customWidth="1"/>
    <col min="15364" max="15364" width="8.625" style="1" customWidth="1"/>
    <col min="15365" max="15365" width="0.75" style="1" customWidth="1"/>
    <col min="15366" max="15366" width="7.5" style="1" customWidth="1"/>
    <col min="15367" max="15367" width="0.625" style="1" customWidth="1"/>
    <col min="15368" max="15368" width="7.75" style="1" customWidth="1"/>
    <col min="15369" max="15369" width="0.375" style="1" customWidth="1"/>
    <col min="15370" max="15370" width="18.625" style="1" customWidth="1"/>
    <col min="15371" max="15371" width="1.125" style="1" customWidth="1"/>
    <col min="15372" max="15612" width="9" style="1"/>
    <col min="15613" max="15614" width="2.875" style="1" customWidth="1"/>
    <col min="15615" max="15615" width="1.125" style="1" customWidth="1"/>
    <col min="15616" max="15616" width="19" style="1" customWidth="1"/>
    <col min="15617" max="15617" width="0" style="1" hidden="1" customWidth="1"/>
    <col min="15618" max="15618" width="7.625" style="1" customWidth="1"/>
    <col min="15619" max="15619" width="0.75" style="1" customWidth="1"/>
    <col min="15620" max="15620" width="8.625" style="1" customWidth="1"/>
    <col min="15621" max="15621" width="0.75" style="1" customWidth="1"/>
    <col min="15622" max="15622" width="7.5" style="1" customWidth="1"/>
    <col min="15623" max="15623" width="0.625" style="1" customWidth="1"/>
    <col min="15624" max="15624" width="7.75" style="1" customWidth="1"/>
    <col min="15625" max="15625" width="0.375" style="1" customWidth="1"/>
    <col min="15626" max="15626" width="18.625" style="1" customWidth="1"/>
    <col min="15627" max="15627" width="1.125" style="1" customWidth="1"/>
    <col min="15628" max="15868" width="9" style="1"/>
    <col min="15869" max="15870" width="2.875" style="1" customWidth="1"/>
    <col min="15871" max="15871" width="1.125" style="1" customWidth="1"/>
    <col min="15872" max="15872" width="19" style="1" customWidth="1"/>
    <col min="15873" max="15873" width="0" style="1" hidden="1" customWidth="1"/>
    <col min="15874" max="15874" width="7.625" style="1" customWidth="1"/>
    <col min="15875" max="15875" width="0.75" style="1" customWidth="1"/>
    <col min="15876" max="15876" width="8.625" style="1" customWidth="1"/>
    <col min="15877" max="15877" width="0.75" style="1" customWidth="1"/>
    <col min="15878" max="15878" width="7.5" style="1" customWidth="1"/>
    <col min="15879" max="15879" width="0.625" style="1" customWidth="1"/>
    <col min="15880" max="15880" width="7.75" style="1" customWidth="1"/>
    <col min="15881" max="15881" width="0.375" style="1" customWidth="1"/>
    <col min="15882" max="15882" width="18.625" style="1" customWidth="1"/>
    <col min="15883" max="15883" width="1.125" style="1" customWidth="1"/>
    <col min="15884" max="16124" width="9" style="1"/>
    <col min="16125" max="16126" width="2.875" style="1" customWidth="1"/>
    <col min="16127" max="16127" width="1.125" style="1" customWidth="1"/>
    <col min="16128" max="16128" width="19" style="1" customWidth="1"/>
    <col min="16129" max="16129" width="0" style="1" hidden="1" customWidth="1"/>
    <col min="16130" max="16130" width="7.625" style="1" customWidth="1"/>
    <col min="16131" max="16131" width="0.75" style="1" customWidth="1"/>
    <col min="16132" max="16132" width="8.625" style="1" customWidth="1"/>
    <col min="16133" max="16133" width="0.75" style="1" customWidth="1"/>
    <col min="16134" max="16134" width="7.5" style="1" customWidth="1"/>
    <col min="16135" max="16135" width="0.625" style="1" customWidth="1"/>
    <col min="16136" max="16136" width="7.75" style="1" customWidth="1"/>
    <col min="16137" max="16137" width="0.375" style="1" customWidth="1"/>
    <col min="16138" max="16138" width="18.625" style="1" customWidth="1"/>
    <col min="16139" max="16139" width="1.125" style="1" customWidth="1"/>
    <col min="16140" max="16384" width="9" style="1"/>
  </cols>
  <sheetData>
    <row r="2" spans="1:15" s="47" customFormat="1" ht="18" x14ac:dyDescent="0.2">
      <c r="A2" s="54" t="s">
        <v>762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763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701</v>
      </c>
    </row>
    <row r="8" spans="1:15" ht="18.75" customHeight="1" x14ac:dyDescent="0.2">
      <c r="A8" s="256" t="s">
        <v>7</v>
      </c>
      <c r="B8" s="258" t="s">
        <v>8</v>
      </c>
      <c r="C8" s="40"/>
      <c r="D8" s="41"/>
      <c r="E8" s="40"/>
      <c r="F8" s="251" t="s">
        <v>9</v>
      </c>
      <c r="G8" s="251"/>
      <c r="H8" s="251"/>
      <c r="I8" s="251"/>
      <c r="J8" s="250" t="s">
        <v>10</v>
      </c>
      <c r="K8" s="251"/>
      <c r="L8" s="251"/>
      <c r="M8" s="252"/>
      <c r="N8" s="42"/>
      <c r="O8" s="43"/>
    </row>
    <row r="9" spans="1:15" ht="18.75" customHeight="1" x14ac:dyDescent="0.2">
      <c r="A9" s="257"/>
      <c r="B9" s="259"/>
      <c r="C9" s="6"/>
      <c r="D9" s="35"/>
      <c r="E9" s="4"/>
      <c r="F9" s="254"/>
      <c r="G9" s="254"/>
      <c r="H9" s="254"/>
      <c r="I9" s="254"/>
      <c r="J9" s="253"/>
      <c r="K9" s="254"/>
      <c r="L9" s="254"/>
      <c r="M9" s="255"/>
      <c r="N9" s="7"/>
      <c r="O9" s="5"/>
    </row>
    <row r="10" spans="1:15" ht="18.75" customHeight="1" x14ac:dyDescent="0.2">
      <c r="A10" s="257"/>
      <c r="B10" s="259"/>
      <c r="C10" s="4"/>
      <c r="D10" s="57" t="s">
        <v>690</v>
      </c>
      <c r="E10" s="8"/>
      <c r="F10" s="265" t="s">
        <v>689</v>
      </c>
      <c r="G10" s="265"/>
      <c r="H10" s="265"/>
      <c r="I10" s="266"/>
      <c r="J10" s="264" t="s">
        <v>688</v>
      </c>
      <c r="K10" s="265"/>
      <c r="L10" s="265"/>
      <c r="M10" s="266"/>
      <c r="N10" s="58" t="s">
        <v>11</v>
      </c>
      <c r="O10" s="5"/>
    </row>
    <row r="11" spans="1:15" ht="18.75" customHeight="1" x14ac:dyDescent="0.2">
      <c r="A11" s="260" t="s">
        <v>12</v>
      </c>
      <c r="B11" s="262" t="s">
        <v>13</v>
      </c>
      <c r="C11" s="9"/>
      <c r="D11" s="57" t="s">
        <v>14</v>
      </c>
      <c r="E11" s="10"/>
      <c r="F11" s="244" t="s">
        <v>15</v>
      </c>
      <c r="G11" s="60"/>
      <c r="H11" s="267" t="s">
        <v>0</v>
      </c>
      <c r="I11" s="268"/>
      <c r="J11" s="244" t="s">
        <v>15</v>
      </c>
      <c r="K11" s="60"/>
      <c r="L11" s="267" t="s">
        <v>0</v>
      </c>
      <c r="M11" s="268"/>
      <c r="N11" s="58" t="s">
        <v>16</v>
      </c>
      <c r="O11" s="5"/>
    </row>
    <row r="12" spans="1:15" ht="18.75" customHeight="1" x14ac:dyDescent="0.25">
      <c r="A12" s="261"/>
      <c r="B12" s="263"/>
      <c r="C12" s="11"/>
      <c r="D12" s="36"/>
      <c r="E12" s="11"/>
      <c r="F12" s="242" t="s">
        <v>3</v>
      </c>
      <c r="G12" s="243"/>
      <c r="H12" s="242" t="s">
        <v>2</v>
      </c>
      <c r="I12" s="63"/>
      <c r="J12" s="242" t="s">
        <v>3</v>
      </c>
      <c r="K12" s="243"/>
      <c r="L12" s="242" t="s">
        <v>2</v>
      </c>
      <c r="M12" s="64"/>
      <c r="N12" s="12"/>
      <c r="O12" s="13"/>
    </row>
    <row r="13" spans="1:15" ht="15.6" customHeight="1" x14ac:dyDescent="0.2">
      <c r="A13" s="91">
        <v>7</v>
      </c>
      <c r="B13" s="150"/>
      <c r="C13" s="150"/>
      <c r="D13" s="100" t="s">
        <v>260</v>
      </c>
      <c r="E13" s="133"/>
      <c r="F13" s="67">
        <v>38181.910959999994</v>
      </c>
      <c r="G13" s="68"/>
      <c r="H13" s="67">
        <v>5208512.6777300052</v>
      </c>
      <c r="I13" s="68"/>
      <c r="J13" s="67">
        <v>191003.18796999997</v>
      </c>
      <c r="K13" s="69"/>
      <c r="L13" s="67">
        <v>46821623.081310101</v>
      </c>
      <c r="M13" s="184"/>
      <c r="N13" s="70" t="s">
        <v>261</v>
      </c>
      <c r="O13" s="5"/>
    </row>
    <row r="14" spans="1:15" ht="15.6" customHeight="1" x14ac:dyDescent="0.2">
      <c r="A14" s="95"/>
      <c r="B14" s="92"/>
      <c r="C14" s="150"/>
      <c r="D14" s="100" t="s">
        <v>262</v>
      </c>
      <c r="E14" s="133"/>
      <c r="F14" s="94" t="s">
        <v>681</v>
      </c>
      <c r="G14" s="184"/>
      <c r="H14" s="94" t="s">
        <v>681</v>
      </c>
      <c r="I14" s="184"/>
      <c r="J14" s="94" t="s">
        <v>681</v>
      </c>
      <c r="K14" s="184"/>
      <c r="L14" s="94" t="s">
        <v>681</v>
      </c>
      <c r="M14" s="182"/>
      <c r="N14" s="70" t="s">
        <v>263</v>
      </c>
      <c r="O14" s="5"/>
    </row>
    <row r="15" spans="1:15" ht="15.6" customHeight="1" x14ac:dyDescent="0.2">
      <c r="A15" s="95"/>
      <c r="B15" s="92"/>
      <c r="C15" s="150"/>
      <c r="D15" s="100" t="s">
        <v>264</v>
      </c>
      <c r="E15" s="133"/>
      <c r="F15" s="94" t="s">
        <v>681</v>
      </c>
      <c r="G15" s="78"/>
      <c r="H15" s="94" t="s">
        <v>681</v>
      </c>
      <c r="I15" s="78"/>
      <c r="J15" s="94" t="s">
        <v>681</v>
      </c>
      <c r="K15" s="78"/>
      <c r="L15" s="94" t="s">
        <v>681</v>
      </c>
      <c r="M15" s="66"/>
      <c r="N15" s="70" t="s">
        <v>265</v>
      </c>
      <c r="O15" s="5"/>
    </row>
    <row r="16" spans="1:15" ht="15.6" customHeight="1" x14ac:dyDescent="0.2">
      <c r="A16" s="95"/>
      <c r="B16" s="92"/>
      <c r="C16" s="150"/>
      <c r="D16" s="100" t="s">
        <v>266</v>
      </c>
      <c r="E16" s="133"/>
      <c r="F16" s="94" t="s">
        <v>681</v>
      </c>
      <c r="G16" s="78"/>
      <c r="H16" s="94" t="s">
        <v>681</v>
      </c>
      <c r="I16" s="78"/>
      <c r="J16" s="94" t="s">
        <v>681</v>
      </c>
      <c r="K16" s="78"/>
      <c r="L16" s="94" t="s">
        <v>681</v>
      </c>
      <c r="M16" s="66"/>
      <c r="N16" s="197" t="s">
        <v>267</v>
      </c>
      <c r="O16" s="5"/>
    </row>
    <row r="17" spans="1:15" ht="15.6" customHeight="1" x14ac:dyDescent="0.2">
      <c r="A17" s="95"/>
      <c r="B17" s="199">
        <v>39</v>
      </c>
      <c r="C17" s="102"/>
      <c r="D17" s="96" t="s">
        <v>268</v>
      </c>
      <c r="E17" s="76" t="s">
        <v>269</v>
      </c>
      <c r="F17" s="71">
        <v>37530.075959999995</v>
      </c>
      <c r="G17" s="72"/>
      <c r="H17" s="71">
        <v>5109698.1409800053</v>
      </c>
      <c r="I17" s="72"/>
      <c r="J17" s="71">
        <v>183200.11369199998</v>
      </c>
      <c r="K17" s="73"/>
      <c r="L17" s="71">
        <v>44936997.1327601</v>
      </c>
      <c r="M17" s="105"/>
      <c r="N17" s="77" t="s">
        <v>270</v>
      </c>
      <c r="O17" s="5"/>
    </row>
    <row r="18" spans="1:15" ht="15.6" customHeight="1" x14ac:dyDescent="0.2">
      <c r="A18" s="95"/>
      <c r="B18" s="198"/>
      <c r="C18" s="73"/>
      <c r="D18" s="96" t="s">
        <v>271</v>
      </c>
      <c r="E18" s="97"/>
      <c r="F18" s="71" t="s">
        <v>681</v>
      </c>
      <c r="G18" s="171"/>
      <c r="H18" s="71" t="s">
        <v>681</v>
      </c>
      <c r="I18" s="171"/>
      <c r="J18" s="71" t="s">
        <v>681</v>
      </c>
      <c r="K18" s="105"/>
      <c r="L18" s="71" t="s">
        <v>681</v>
      </c>
      <c r="M18" s="105"/>
      <c r="N18" s="77" t="s">
        <v>272</v>
      </c>
      <c r="O18" s="5"/>
    </row>
    <row r="19" spans="1:15" ht="15.6" customHeight="1" x14ac:dyDescent="0.2">
      <c r="A19" s="95"/>
      <c r="B19" s="198"/>
      <c r="C19" s="73"/>
      <c r="D19" s="96" t="s">
        <v>273</v>
      </c>
      <c r="E19" s="97"/>
      <c r="F19" s="71" t="s">
        <v>681</v>
      </c>
      <c r="G19" s="171"/>
      <c r="H19" s="71" t="s">
        <v>681</v>
      </c>
      <c r="I19" s="171"/>
      <c r="J19" s="71" t="s">
        <v>681</v>
      </c>
      <c r="K19" s="105"/>
      <c r="L19" s="71" t="s">
        <v>681</v>
      </c>
      <c r="M19" s="105"/>
      <c r="N19" s="77" t="s">
        <v>274</v>
      </c>
      <c r="O19" s="5"/>
    </row>
    <row r="20" spans="1:15" ht="15.6" customHeight="1" x14ac:dyDescent="0.2">
      <c r="A20" s="95"/>
      <c r="B20" s="198"/>
      <c r="C20" s="73"/>
      <c r="D20" s="96" t="s">
        <v>275</v>
      </c>
      <c r="E20" s="97"/>
      <c r="F20" s="71" t="s">
        <v>681</v>
      </c>
      <c r="G20" s="171"/>
      <c r="H20" s="71" t="s">
        <v>681</v>
      </c>
      <c r="I20" s="171"/>
      <c r="J20" s="71" t="s">
        <v>681</v>
      </c>
      <c r="K20" s="105"/>
      <c r="L20" s="71" t="s">
        <v>681</v>
      </c>
      <c r="M20" s="105"/>
      <c r="N20" s="77" t="s">
        <v>276</v>
      </c>
      <c r="O20" s="5"/>
    </row>
    <row r="21" spans="1:15" ht="15.6" customHeight="1" x14ac:dyDescent="0.2">
      <c r="A21" s="95"/>
      <c r="B21" s="199">
        <v>40</v>
      </c>
      <c r="C21" s="102"/>
      <c r="D21" s="96" t="s">
        <v>277</v>
      </c>
      <c r="E21" s="76" t="s">
        <v>278</v>
      </c>
      <c r="F21" s="71">
        <v>651.83500000000004</v>
      </c>
      <c r="G21" s="72"/>
      <c r="H21" s="71">
        <v>98814.536749999999</v>
      </c>
      <c r="I21" s="72"/>
      <c r="J21" s="71">
        <v>7803.074278000001</v>
      </c>
      <c r="K21" s="73"/>
      <c r="L21" s="71">
        <v>1884625.9485500003</v>
      </c>
      <c r="M21" s="105"/>
      <c r="N21" s="77" t="s">
        <v>279</v>
      </c>
      <c r="O21" s="5"/>
    </row>
    <row r="22" spans="1:15" ht="15.6" customHeight="1" x14ac:dyDescent="0.2">
      <c r="A22" s="95"/>
      <c r="B22" s="198"/>
      <c r="C22" s="73"/>
      <c r="D22" s="96" t="s">
        <v>280</v>
      </c>
      <c r="E22" s="97"/>
      <c r="F22" s="71" t="s">
        <v>681</v>
      </c>
      <c r="G22" s="171"/>
      <c r="H22" s="71" t="s">
        <v>681</v>
      </c>
      <c r="I22" s="171"/>
      <c r="J22" s="71" t="s">
        <v>681</v>
      </c>
      <c r="K22" s="105"/>
      <c r="L22" s="71" t="s">
        <v>681</v>
      </c>
      <c r="M22" s="105"/>
      <c r="N22" s="77" t="s">
        <v>281</v>
      </c>
      <c r="O22" s="5"/>
    </row>
    <row r="23" spans="1:15" ht="15.6" customHeight="1" x14ac:dyDescent="0.2">
      <c r="A23" s="95"/>
      <c r="B23" s="198"/>
      <c r="C23" s="73"/>
      <c r="D23" s="96" t="s">
        <v>282</v>
      </c>
      <c r="E23" s="97"/>
      <c r="F23" s="71" t="s">
        <v>681</v>
      </c>
      <c r="G23" s="171"/>
      <c r="H23" s="71" t="s">
        <v>681</v>
      </c>
      <c r="I23" s="171"/>
      <c r="J23" s="71" t="s">
        <v>681</v>
      </c>
      <c r="K23" s="105"/>
      <c r="L23" s="71" t="s">
        <v>681</v>
      </c>
      <c r="M23" s="105"/>
      <c r="N23" s="77" t="s">
        <v>283</v>
      </c>
      <c r="O23" s="5"/>
    </row>
    <row r="24" spans="1:15" ht="15.6" customHeight="1" x14ac:dyDescent="0.2">
      <c r="A24" s="188">
        <v>8</v>
      </c>
      <c r="B24" s="99"/>
      <c r="C24" s="66"/>
      <c r="D24" s="100" t="s">
        <v>284</v>
      </c>
      <c r="E24" s="133"/>
      <c r="F24" s="67">
        <v>1588.0023999999999</v>
      </c>
      <c r="G24" s="68"/>
      <c r="H24" s="67">
        <v>269451.10275999998</v>
      </c>
      <c r="I24" s="68"/>
      <c r="J24" s="67">
        <v>1877.3925099999999</v>
      </c>
      <c r="K24" s="69"/>
      <c r="L24" s="67">
        <v>258518.07497999998</v>
      </c>
      <c r="M24" s="184"/>
      <c r="N24" s="70" t="s">
        <v>285</v>
      </c>
      <c r="O24" s="5"/>
    </row>
    <row r="25" spans="1:15" ht="15.6" customHeight="1" x14ac:dyDescent="0.2">
      <c r="A25" s="95"/>
      <c r="B25" s="99"/>
      <c r="C25" s="66"/>
      <c r="D25" s="100" t="s">
        <v>286</v>
      </c>
      <c r="E25" s="133"/>
      <c r="F25" s="94" t="s">
        <v>681</v>
      </c>
      <c r="G25" s="184"/>
      <c r="H25" s="94" t="s">
        <v>681</v>
      </c>
      <c r="I25" s="184"/>
      <c r="J25" s="94" t="s">
        <v>681</v>
      </c>
      <c r="K25" s="184"/>
      <c r="L25" s="94" t="s">
        <v>681</v>
      </c>
      <c r="M25" s="182"/>
      <c r="N25" s="70" t="s">
        <v>287</v>
      </c>
      <c r="O25" s="5"/>
    </row>
    <row r="26" spans="1:15" ht="15.6" customHeight="1" x14ac:dyDescent="0.2">
      <c r="A26" s="95"/>
      <c r="B26" s="99"/>
      <c r="C26" s="66"/>
      <c r="D26" s="100" t="s">
        <v>288</v>
      </c>
      <c r="E26" s="133"/>
      <c r="F26" s="71" t="s">
        <v>681</v>
      </c>
      <c r="G26" s="171"/>
      <c r="H26" s="71" t="s">
        <v>681</v>
      </c>
      <c r="I26" s="171"/>
      <c r="J26" s="71" t="s">
        <v>681</v>
      </c>
      <c r="K26" s="105"/>
      <c r="L26" s="71" t="s">
        <v>681</v>
      </c>
      <c r="M26" s="182"/>
      <c r="N26" s="70" t="s">
        <v>289</v>
      </c>
      <c r="O26" s="5"/>
    </row>
    <row r="27" spans="1:15" ht="15.6" customHeight="1" x14ac:dyDescent="0.2">
      <c r="A27" s="95"/>
      <c r="B27" s="99"/>
      <c r="C27" s="66"/>
      <c r="D27" s="100" t="s">
        <v>290</v>
      </c>
      <c r="E27" s="133"/>
      <c r="F27" s="71" t="s">
        <v>681</v>
      </c>
      <c r="G27" s="171"/>
      <c r="H27" s="71" t="s">
        <v>681</v>
      </c>
      <c r="I27" s="171"/>
      <c r="J27" s="71" t="s">
        <v>681</v>
      </c>
      <c r="K27" s="105"/>
      <c r="L27" s="71" t="s">
        <v>681</v>
      </c>
      <c r="M27" s="182"/>
      <c r="N27" s="70" t="s">
        <v>291</v>
      </c>
      <c r="O27" s="5"/>
    </row>
    <row r="28" spans="1:15" ht="15.6" customHeight="1" x14ac:dyDescent="0.2">
      <c r="A28" s="95"/>
      <c r="B28" s="199">
        <v>41</v>
      </c>
      <c r="C28" s="102"/>
      <c r="D28" s="96" t="s">
        <v>292</v>
      </c>
      <c r="E28" s="76" t="s">
        <v>293</v>
      </c>
      <c r="F28" s="71">
        <v>234.05500000000001</v>
      </c>
      <c r="G28" s="72"/>
      <c r="H28" s="71">
        <v>37012.506299999994</v>
      </c>
      <c r="I28" s="72"/>
      <c r="J28" s="71">
        <v>1575.9</v>
      </c>
      <c r="K28" s="73"/>
      <c r="L28" s="71">
        <v>153367.09544999999</v>
      </c>
      <c r="M28" s="105"/>
      <c r="N28" s="77" t="s">
        <v>294</v>
      </c>
      <c r="O28" s="5"/>
    </row>
    <row r="29" spans="1:15" ht="15.6" customHeight="1" x14ac:dyDescent="0.2">
      <c r="A29" s="95"/>
      <c r="B29" s="198"/>
      <c r="C29" s="73"/>
      <c r="D29" s="96" t="s">
        <v>295</v>
      </c>
      <c r="E29" s="76"/>
      <c r="F29" s="71" t="s">
        <v>681</v>
      </c>
      <c r="G29" s="72"/>
      <c r="H29" s="71" t="s">
        <v>681</v>
      </c>
      <c r="I29" s="72"/>
      <c r="J29" s="71" t="s">
        <v>681</v>
      </c>
      <c r="K29" s="73"/>
      <c r="L29" s="71" t="s">
        <v>681</v>
      </c>
      <c r="M29" s="105"/>
      <c r="N29" s="77" t="s">
        <v>296</v>
      </c>
      <c r="O29" s="5"/>
    </row>
    <row r="30" spans="1:15" ht="15.6" customHeight="1" x14ac:dyDescent="0.2">
      <c r="A30" s="95"/>
      <c r="B30" s="198"/>
      <c r="C30" s="73"/>
      <c r="D30" s="96" t="s">
        <v>297</v>
      </c>
      <c r="E30" s="76"/>
      <c r="F30" s="71" t="s">
        <v>681</v>
      </c>
      <c r="G30" s="72"/>
      <c r="H30" s="71" t="s">
        <v>681</v>
      </c>
      <c r="I30" s="72"/>
      <c r="J30" s="71" t="s">
        <v>681</v>
      </c>
      <c r="K30" s="73"/>
      <c r="L30" s="71" t="s">
        <v>681</v>
      </c>
      <c r="M30" s="105"/>
      <c r="N30" s="77" t="s">
        <v>298</v>
      </c>
      <c r="O30" s="5"/>
    </row>
    <row r="31" spans="1:15" ht="15.6" customHeight="1" x14ac:dyDescent="0.2">
      <c r="A31" s="95"/>
      <c r="B31" s="199">
        <v>42</v>
      </c>
      <c r="C31" s="102"/>
      <c r="D31" s="96" t="s">
        <v>299</v>
      </c>
      <c r="E31" s="76" t="s">
        <v>300</v>
      </c>
      <c r="F31" s="71">
        <v>349.48240000000004</v>
      </c>
      <c r="G31" s="72"/>
      <c r="H31" s="71">
        <v>80610.616389999981</v>
      </c>
      <c r="I31" s="72"/>
      <c r="J31" s="71">
        <v>301.10651000000001</v>
      </c>
      <c r="K31" s="73"/>
      <c r="L31" s="71">
        <v>105023.16721000001</v>
      </c>
      <c r="M31" s="105"/>
      <c r="N31" s="77" t="s">
        <v>301</v>
      </c>
      <c r="O31" s="5"/>
    </row>
    <row r="32" spans="1:15" ht="15.6" customHeight="1" x14ac:dyDescent="0.2">
      <c r="A32" s="95"/>
      <c r="B32" s="198"/>
      <c r="C32" s="73"/>
      <c r="D32" s="96" t="s">
        <v>302</v>
      </c>
      <c r="E32" s="76"/>
      <c r="F32" s="71" t="s">
        <v>681</v>
      </c>
      <c r="G32" s="72"/>
      <c r="H32" s="71" t="s">
        <v>681</v>
      </c>
      <c r="I32" s="72"/>
      <c r="J32" s="71" t="s">
        <v>681</v>
      </c>
      <c r="K32" s="73"/>
      <c r="L32" s="71" t="s">
        <v>681</v>
      </c>
      <c r="M32" s="105"/>
      <c r="N32" s="77" t="s">
        <v>303</v>
      </c>
      <c r="O32" s="5"/>
    </row>
    <row r="33" spans="1:15" ht="15.6" customHeight="1" x14ac:dyDescent="0.2">
      <c r="A33" s="95"/>
      <c r="B33" s="198"/>
      <c r="C33" s="73"/>
      <c r="D33" s="96" t="s">
        <v>304</v>
      </c>
      <c r="E33" s="76"/>
      <c r="F33" s="71" t="s">
        <v>681</v>
      </c>
      <c r="G33" s="72"/>
      <c r="H33" s="71" t="s">
        <v>681</v>
      </c>
      <c r="I33" s="72"/>
      <c r="J33" s="71" t="s">
        <v>681</v>
      </c>
      <c r="K33" s="73"/>
      <c r="L33" s="71" t="s">
        <v>681</v>
      </c>
      <c r="M33" s="105"/>
      <c r="N33" s="77" t="s">
        <v>305</v>
      </c>
      <c r="O33" s="5"/>
    </row>
    <row r="34" spans="1:15" ht="15.6" customHeight="1" x14ac:dyDescent="0.2">
      <c r="A34" s="95"/>
      <c r="B34" s="198"/>
      <c r="C34" s="73"/>
      <c r="D34" s="96" t="s">
        <v>306</v>
      </c>
      <c r="E34" s="76"/>
      <c r="F34" s="71" t="s">
        <v>681</v>
      </c>
      <c r="G34" s="72"/>
      <c r="H34" s="71" t="s">
        <v>681</v>
      </c>
      <c r="I34" s="72"/>
      <c r="J34" s="71" t="s">
        <v>681</v>
      </c>
      <c r="K34" s="73"/>
      <c r="L34" s="71" t="s">
        <v>681</v>
      </c>
      <c r="M34" s="105"/>
      <c r="N34" s="77" t="s">
        <v>307</v>
      </c>
      <c r="O34" s="5"/>
    </row>
    <row r="35" spans="1:15" ht="15.6" customHeight="1" x14ac:dyDescent="0.2">
      <c r="A35" s="95"/>
      <c r="B35" s="198"/>
      <c r="C35" s="73"/>
      <c r="D35" s="75" t="s">
        <v>308</v>
      </c>
      <c r="E35" s="76"/>
      <c r="F35" s="71" t="s">
        <v>681</v>
      </c>
      <c r="G35" s="72"/>
      <c r="H35" s="71" t="s">
        <v>681</v>
      </c>
      <c r="I35" s="72"/>
      <c r="J35" s="71" t="s">
        <v>681</v>
      </c>
      <c r="K35" s="73"/>
      <c r="L35" s="71" t="s">
        <v>681</v>
      </c>
      <c r="M35" s="105"/>
      <c r="N35" s="77" t="s">
        <v>309</v>
      </c>
      <c r="O35" s="5"/>
    </row>
    <row r="36" spans="1:15" ht="15.6" customHeight="1" x14ac:dyDescent="0.2">
      <c r="A36" s="95"/>
      <c r="B36" s="199">
        <v>43</v>
      </c>
      <c r="C36" s="102"/>
      <c r="D36" s="96" t="s">
        <v>310</v>
      </c>
      <c r="E36" s="76" t="s">
        <v>311</v>
      </c>
      <c r="F36" s="71">
        <v>1004.465</v>
      </c>
      <c r="G36" s="72"/>
      <c r="H36" s="71">
        <v>151827.98006999999</v>
      </c>
      <c r="I36" s="72"/>
      <c r="J36" s="238" t="s">
        <v>703</v>
      </c>
      <c r="K36" s="73"/>
      <c r="L36" s="71">
        <v>127.81232000000001</v>
      </c>
      <c r="M36" s="105"/>
      <c r="N36" s="77" t="s">
        <v>312</v>
      </c>
      <c r="O36" s="5"/>
    </row>
    <row r="37" spans="1:15" ht="15.6" customHeight="1" x14ac:dyDescent="0.2">
      <c r="A37" s="95"/>
      <c r="B37" s="198"/>
      <c r="C37" s="73"/>
      <c r="D37" s="96" t="s">
        <v>313</v>
      </c>
      <c r="E37" s="97"/>
      <c r="F37" s="94" t="s">
        <v>681</v>
      </c>
      <c r="G37" s="171"/>
      <c r="H37" s="71" t="s">
        <v>681</v>
      </c>
      <c r="I37" s="171"/>
      <c r="J37" s="71" t="s">
        <v>681</v>
      </c>
      <c r="K37" s="105"/>
      <c r="L37" s="71" t="s">
        <v>681</v>
      </c>
      <c r="M37" s="105"/>
      <c r="N37" s="77" t="s">
        <v>314</v>
      </c>
      <c r="O37" s="5"/>
    </row>
    <row r="38" spans="1:15" ht="12.75" customHeight="1" x14ac:dyDescent="0.2">
      <c r="A38" s="95"/>
      <c r="B38" s="198"/>
      <c r="C38" s="73"/>
      <c r="D38" s="96" t="s">
        <v>282</v>
      </c>
      <c r="E38" s="97"/>
      <c r="F38" s="94" t="s">
        <v>681</v>
      </c>
      <c r="G38" s="171"/>
      <c r="H38" s="71" t="s">
        <v>681</v>
      </c>
      <c r="I38" s="171"/>
      <c r="J38" s="71" t="s">
        <v>681</v>
      </c>
      <c r="K38" s="105"/>
      <c r="L38" s="71" t="s">
        <v>681</v>
      </c>
      <c r="M38" s="105"/>
      <c r="N38" s="77" t="s">
        <v>315</v>
      </c>
      <c r="O38" s="5"/>
    </row>
    <row r="39" spans="1:15" ht="15.6" customHeight="1" x14ac:dyDescent="0.2">
      <c r="A39" s="91">
        <v>9</v>
      </c>
      <c r="B39" s="99"/>
      <c r="C39" s="66"/>
      <c r="D39" s="100" t="s">
        <v>316</v>
      </c>
      <c r="E39" s="101"/>
      <c r="F39" s="67">
        <v>4663.0460000000003</v>
      </c>
      <c r="G39" s="68"/>
      <c r="H39" s="67">
        <v>657865.04655999993</v>
      </c>
      <c r="I39" s="68"/>
      <c r="J39" s="67">
        <v>49984.658856000002</v>
      </c>
      <c r="K39" s="69"/>
      <c r="L39" s="67">
        <v>2878587.3222499997</v>
      </c>
      <c r="M39" s="184"/>
      <c r="N39" s="70" t="s">
        <v>317</v>
      </c>
      <c r="O39" s="5"/>
    </row>
    <row r="40" spans="1:15" ht="14.25" customHeight="1" x14ac:dyDescent="0.2">
      <c r="A40" s="95"/>
      <c r="B40" s="99"/>
      <c r="C40" s="66"/>
      <c r="D40" s="100" t="s">
        <v>318</v>
      </c>
      <c r="E40" s="101"/>
      <c r="F40" s="94" t="s">
        <v>681</v>
      </c>
      <c r="G40" s="184"/>
      <c r="H40" s="94" t="s">
        <v>681</v>
      </c>
      <c r="I40" s="184"/>
      <c r="J40" s="94" t="s">
        <v>681</v>
      </c>
      <c r="K40" s="184"/>
      <c r="L40" s="94" t="s">
        <v>681</v>
      </c>
      <c r="M40" s="182"/>
      <c r="N40" s="70" t="s">
        <v>319</v>
      </c>
      <c r="O40" s="5"/>
    </row>
    <row r="41" spans="1:15" ht="11.25" customHeight="1" x14ac:dyDescent="0.2">
      <c r="A41" s="95"/>
      <c r="B41" s="99"/>
      <c r="C41" s="66"/>
      <c r="D41" s="100" t="s">
        <v>320</v>
      </c>
      <c r="E41" s="101"/>
      <c r="F41" s="94" t="s">
        <v>681</v>
      </c>
      <c r="G41" s="184"/>
      <c r="H41" s="94" t="s">
        <v>681</v>
      </c>
      <c r="I41" s="184"/>
      <c r="J41" s="94" t="s">
        <v>681</v>
      </c>
      <c r="K41" s="184"/>
      <c r="L41" s="94" t="s">
        <v>681</v>
      </c>
      <c r="M41" s="182"/>
      <c r="N41" s="70" t="s">
        <v>321</v>
      </c>
      <c r="O41" s="5"/>
    </row>
    <row r="42" spans="1:15" ht="12.75" customHeight="1" x14ac:dyDescent="0.2">
      <c r="A42" s="95"/>
      <c r="B42" s="99"/>
      <c r="C42" s="66"/>
      <c r="D42" s="100" t="s">
        <v>322</v>
      </c>
      <c r="E42" s="101"/>
      <c r="F42" s="94" t="s">
        <v>681</v>
      </c>
      <c r="G42" s="171"/>
      <c r="H42" s="71" t="s">
        <v>681</v>
      </c>
      <c r="I42" s="171"/>
      <c r="J42" s="71" t="s">
        <v>681</v>
      </c>
      <c r="K42" s="105"/>
      <c r="L42" s="71" t="s">
        <v>681</v>
      </c>
      <c r="M42" s="182"/>
      <c r="N42" s="70" t="s">
        <v>323</v>
      </c>
      <c r="O42" s="5"/>
    </row>
    <row r="43" spans="1:15" ht="13.5" customHeight="1" x14ac:dyDescent="0.2">
      <c r="A43" s="95"/>
      <c r="B43" s="199">
        <v>44</v>
      </c>
      <c r="C43" s="102"/>
      <c r="D43" s="96" t="s">
        <v>324</v>
      </c>
      <c r="E43" s="76" t="s">
        <v>325</v>
      </c>
      <c r="F43" s="71">
        <v>4340.402</v>
      </c>
      <c r="G43" s="72"/>
      <c r="H43" s="71">
        <v>604376.09743999992</v>
      </c>
      <c r="I43" s="72"/>
      <c r="J43" s="71">
        <v>49829.643845999999</v>
      </c>
      <c r="K43" s="73"/>
      <c r="L43" s="71">
        <v>2829935.4350399994</v>
      </c>
      <c r="M43" s="105"/>
      <c r="N43" s="77" t="s">
        <v>326</v>
      </c>
      <c r="O43" s="5"/>
    </row>
    <row r="44" spans="1:15" ht="15.6" customHeight="1" x14ac:dyDescent="0.2">
      <c r="A44" s="95"/>
      <c r="B44" s="198"/>
      <c r="C44" s="73"/>
      <c r="D44" s="96" t="s">
        <v>327</v>
      </c>
      <c r="E44" s="97"/>
      <c r="F44" s="71" t="s">
        <v>681</v>
      </c>
      <c r="G44" s="72"/>
      <c r="H44" s="71" t="s">
        <v>681</v>
      </c>
      <c r="I44" s="72"/>
      <c r="J44" s="71" t="s">
        <v>681</v>
      </c>
      <c r="K44" s="73"/>
      <c r="L44" s="71" t="s">
        <v>681</v>
      </c>
      <c r="M44" s="105"/>
      <c r="N44" s="77" t="s">
        <v>328</v>
      </c>
      <c r="O44" s="5"/>
    </row>
    <row r="45" spans="1:15" ht="15.6" customHeight="1" x14ac:dyDescent="0.2">
      <c r="A45" s="95"/>
      <c r="B45" s="199">
        <v>45</v>
      </c>
      <c r="C45" s="102"/>
      <c r="D45" s="96" t="s">
        <v>329</v>
      </c>
      <c r="E45" s="76" t="s">
        <v>330</v>
      </c>
      <c r="F45" s="71">
        <v>24.445</v>
      </c>
      <c r="G45" s="72"/>
      <c r="H45" s="71">
        <v>3014.7</v>
      </c>
      <c r="I45" s="72"/>
      <c r="J45" s="71">
        <v>0</v>
      </c>
      <c r="K45" s="73"/>
      <c r="L45" s="71">
        <v>0</v>
      </c>
      <c r="M45" s="105"/>
      <c r="N45" s="77" t="s">
        <v>331</v>
      </c>
      <c r="O45" s="5"/>
    </row>
    <row r="46" spans="1:15" ht="13.5" customHeight="1" x14ac:dyDescent="0.2">
      <c r="A46" s="95"/>
      <c r="B46" s="198">
        <v>46</v>
      </c>
      <c r="C46" s="73"/>
      <c r="D46" s="96" t="s">
        <v>332</v>
      </c>
      <c r="E46" s="76" t="s">
        <v>333</v>
      </c>
      <c r="F46" s="71">
        <v>298.19900000000001</v>
      </c>
      <c r="G46" s="72"/>
      <c r="H46" s="71">
        <v>50474.249120000008</v>
      </c>
      <c r="I46" s="72"/>
      <c r="J46" s="71">
        <v>155.01501000000002</v>
      </c>
      <c r="K46" s="73"/>
      <c r="L46" s="71">
        <v>48651.887209999986</v>
      </c>
      <c r="M46" s="105"/>
      <c r="N46" s="77" t="s">
        <v>334</v>
      </c>
      <c r="O46" s="5"/>
    </row>
    <row r="47" spans="1:15" ht="13.5" customHeight="1" thickBot="1" x14ac:dyDescent="0.25">
      <c r="A47" s="106"/>
      <c r="B47" s="218"/>
      <c r="C47" s="191"/>
      <c r="D47" s="176" t="s">
        <v>335</v>
      </c>
      <c r="E47" s="177"/>
      <c r="F47" s="84" t="s">
        <v>681</v>
      </c>
      <c r="G47" s="83"/>
      <c r="H47" s="84" t="s">
        <v>681</v>
      </c>
      <c r="I47" s="83"/>
      <c r="J47" s="84" t="s">
        <v>681</v>
      </c>
      <c r="K47" s="83"/>
      <c r="L47" s="84" t="s">
        <v>681</v>
      </c>
      <c r="M47" s="83"/>
      <c r="N47" s="85" t="s">
        <v>336</v>
      </c>
      <c r="O47" s="24"/>
    </row>
    <row r="48" spans="1:15" ht="15" x14ac:dyDescent="0.2">
      <c r="A48" s="105"/>
      <c r="B48" s="213"/>
      <c r="C48" s="105"/>
      <c r="D48" s="178"/>
      <c r="E48" s="105"/>
      <c r="F48" s="105"/>
      <c r="G48" s="105"/>
      <c r="H48" s="105"/>
      <c r="I48" s="105"/>
      <c r="J48" s="105"/>
      <c r="K48" s="105"/>
      <c r="L48" s="105"/>
      <c r="M48" s="105"/>
      <c r="N48" s="179"/>
    </row>
  </sheetData>
  <mergeCells count="10">
    <mergeCell ref="J8:M9"/>
    <mergeCell ref="F10:I10"/>
    <mergeCell ref="J10:M10"/>
    <mergeCell ref="H11:I11"/>
    <mergeCell ref="L11:M11"/>
    <mergeCell ref="A11:A12"/>
    <mergeCell ref="B11:B12"/>
    <mergeCell ref="A8:A10"/>
    <mergeCell ref="B8:B10"/>
    <mergeCell ref="F8:I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10 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topLeftCell="A8" workbookViewId="0">
      <selection sqref="A1:XFD1048576"/>
    </sheetView>
  </sheetViews>
  <sheetFormatPr defaultRowHeight="12.75" x14ac:dyDescent="0.2"/>
  <cols>
    <col min="1" max="1" width="2.875" style="1" customWidth="1"/>
    <col min="2" max="2" width="2.875" style="32" customWidth="1"/>
    <col min="3" max="3" width="1.125" style="18" customWidth="1"/>
    <col min="4" max="4" width="20.625" style="37" customWidth="1"/>
    <col min="5" max="5" width="3.5" style="1" hidden="1" customWidth="1"/>
    <col min="6" max="6" width="9.125" style="1" customWidth="1"/>
    <col min="7" max="7" width="0.75" style="1" customWidth="1"/>
    <col min="8" max="8" width="9.875" style="1" customWidth="1"/>
    <col min="9" max="9" width="0.75" style="1" customWidth="1"/>
    <col min="10" max="10" width="9.125" style="1" customWidth="1"/>
    <col min="11" max="11" width="0.625" style="1" customWidth="1"/>
    <col min="12" max="12" width="9.875" style="1" customWidth="1"/>
    <col min="13" max="13" width="0.25" style="1" customWidth="1"/>
    <col min="14" max="14" width="24.125" style="2" bestFit="1" customWidth="1"/>
    <col min="15" max="15" width="0.25" style="1" customWidth="1"/>
    <col min="16" max="252" width="9" style="1"/>
    <col min="253" max="254" width="2.875" style="1" customWidth="1"/>
    <col min="255" max="255" width="1.125" style="1" customWidth="1"/>
    <col min="256" max="256" width="20.25" style="1" customWidth="1"/>
    <col min="257" max="257" width="0" style="1" hidden="1" customWidth="1"/>
    <col min="258" max="258" width="7.75" style="1" customWidth="1"/>
    <col min="259" max="259" width="0.75" style="1" customWidth="1"/>
    <col min="260" max="260" width="7.875" style="1" customWidth="1"/>
    <col min="261" max="261" width="0.75" style="1" customWidth="1"/>
    <col min="262" max="262" width="7.125" style="1" customWidth="1"/>
    <col min="263" max="263" width="0.625" style="1" customWidth="1"/>
    <col min="264" max="264" width="7.875" style="1" customWidth="1"/>
    <col min="265" max="265" width="0.25" style="1" customWidth="1"/>
    <col min="266" max="266" width="19.25" style="1" customWidth="1"/>
    <col min="267" max="267" width="0.25" style="1" customWidth="1"/>
    <col min="268" max="508" width="9" style="1"/>
    <col min="509" max="510" width="2.875" style="1" customWidth="1"/>
    <col min="511" max="511" width="1.125" style="1" customWidth="1"/>
    <col min="512" max="512" width="20.25" style="1" customWidth="1"/>
    <col min="513" max="513" width="0" style="1" hidden="1" customWidth="1"/>
    <col min="514" max="514" width="7.75" style="1" customWidth="1"/>
    <col min="515" max="515" width="0.75" style="1" customWidth="1"/>
    <col min="516" max="516" width="7.875" style="1" customWidth="1"/>
    <col min="517" max="517" width="0.75" style="1" customWidth="1"/>
    <col min="518" max="518" width="7.125" style="1" customWidth="1"/>
    <col min="519" max="519" width="0.625" style="1" customWidth="1"/>
    <col min="520" max="520" width="7.875" style="1" customWidth="1"/>
    <col min="521" max="521" width="0.25" style="1" customWidth="1"/>
    <col min="522" max="522" width="19.25" style="1" customWidth="1"/>
    <col min="523" max="523" width="0.25" style="1" customWidth="1"/>
    <col min="524" max="764" width="9" style="1"/>
    <col min="765" max="766" width="2.875" style="1" customWidth="1"/>
    <col min="767" max="767" width="1.125" style="1" customWidth="1"/>
    <col min="768" max="768" width="20.25" style="1" customWidth="1"/>
    <col min="769" max="769" width="0" style="1" hidden="1" customWidth="1"/>
    <col min="770" max="770" width="7.75" style="1" customWidth="1"/>
    <col min="771" max="771" width="0.75" style="1" customWidth="1"/>
    <col min="772" max="772" width="7.875" style="1" customWidth="1"/>
    <col min="773" max="773" width="0.75" style="1" customWidth="1"/>
    <col min="774" max="774" width="7.125" style="1" customWidth="1"/>
    <col min="775" max="775" width="0.625" style="1" customWidth="1"/>
    <col min="776" max="776" width="7.875" style="1" customWidth="1"/>
    <col min="777" max="777" width="0.25" style="1" customWidth="1"/>
    <col min="778" max="778" width="19.25" style="1" customWidth="1"/>
    <col min="779" max="779" width="0.25" style="1" customWidth="1"/>
    <col min="780" max="1020" width="9" style="1"/>
    <col min="1021" max="1022" width="2.875" style="1" customWidth="1"/>
    <col min="1023" max="1023" width="1.125" style="1" customWidth="1"/>
    <col min="1024" max="1024" width="20.25" style="1" customWidth="1"/>
    <col min="1025" max="1025" width="0" style="1" hidden="1" customWidth="1"/>
    <col min="1026" max="1026" width="7.75" style="1" customWidth="1"/>
    <col min="1027" max="1027" width="0.75" style="1" customWidth="1"/>
    <col min="1028" max="1028" width="7.875" style="1" customWidth="1"/>
    <col min="1029" max="1029" width="0.75" style="1" customWidth="1"/>
    <col min="1030" max="1030" width="7.125" style="1" customWidth="1"/>
    <col min="1031" max="1031" width="0.625" style="1" customWidth="1"/>
    <col min="1032" max="1032" width="7.875" style="1" customWidth="1"/>
    <col min="1033" max="1033" width="0.25" style="1" customWidth="1"/>
    <col min="1034" max="1034" width="19.25" style="1" customWidth="1"/>
    <col min="1035" max="1035" width="0.25" style="1" customWidth="1"/>
    <col min="1036" max="1276" width="9" style="1"/>
    <col min="1277" max="1278" width="2.875" style="1" customWidth="1"/>
    <col min="1279" max="1279" width="1.125" style="1" customWidth="1"/>
    <col min="1280" max="1280" width="20.25" style="1" customWidth="1"/>
    <col min="1281" max="1281" width="0" style="1" hidden="1" customWidth="1"/>
    <col min="1282" max="1282" width="7.75" style="1" customWidth="1"/>
    <col min="1283" max="1283" width="0.75" style="1" customWidth="1"/>
    <col min="1284" max="1284" width="7.875" style="1" customWidth="1"/>
    <col min="1285" max="1285" width="0.75" style="1" customWidth="1"/>
    <col min="1286" max="1286" width="7.125" style="1" customWidth="1"/>
    <col min="1287" max="1287" width="0.625" style="1" customWidth="1"/>
    <col min="1288" max="1288" width="7.875" style="1" customWidth="1"/>
    <col min="1289" max="1289" width="0.25" style="1" customWidth="1"/>
    <col min="1290" max="1290" width="19.25" style="1" customWidth="1"/>
    <col min="1291" max="1291" width="0.25" style="1" customWidth="1"/>
    <col min="1292" max="1532" width="9" style="1"/>
    <col min="1533" max="1534" width="2.875" style="1" customWidth="1"/>
    <col min="1535" max="1535" width="1.125" style="1" customWidth="1"/>
    <col min="1536" max="1536" width="20.25" style="1" customWidth="1"/>
    <col min="1537" max="1537" width="0" style="1" hidden="1" customWidth="1"/>
    <col min="1538" max="1538" width="7.75" style="1" customWidth="1"/>
    <col min="1539" max="1539" width="0.75" style="1" customWidth="1"/>
    <col min="1540" max="1540" width="7.875" style="1" customWidth="1"/>
    <col min="1541" max="1541" width="0.75" style="1" customWidth="1"/>
    <col min="1542" max="1542" width="7.125" style="1" customWidth="1"/>
    <col min="1543" max="1543" width="0.625" style="1" customWidth="1"/>
    <col min="1544" max="1544" width="7.875" style="1" customWidth="1"/>
    <col min="1545" max="1545" width="0.25" style="1" customWidth="1"/>
    <col min="1546" max="1546" width="19.25" style="1" customWidth="1"/>
    <col min="1547" max="1547" width="0.25" style="1" customWidth="1"/>
    <col min="1548" max="1788" width="9" style="1"/>
    <col min="1789" max="1790" width="2.875" style="1" customWidth="1"/>
    <col min="1791" max="1791" width="1.125" style="1" customWidth="1"/>
    <col min="1792" max="1792" width="20.25" style="1" customWidth="1"/>
    <col min="1793" max="1793" width="0" style="1" hidden="1" customWidth="1"/>
    <col min="1794" max="1794" width="7.75" style="1" customWidth="1"/>
    <col min="1795" max="1795" width="0.75" style="1" customWidth="1"/>
    <col min="1796" max="1796" width="7.875" style="1" customWidth="1"/>
    <col min="1797" max="1797" width="0.75" style="1" customWidth="1"/>
    <col min="1798" max="1798" width="7.125" style="1" customWidth="1"/>
    <col min="1799" max="1799" width="0.625" style="1" customWidth="1"/>
    <col min="1800" max="1800" width="7.875" style="1" customWidth="1"/>
    <col min="1801" max="1801" width="0.25" style="1" customWidth="1"/>
    <col min="1802" max="1802" width="19.25" style="1" customWidth="1"/>
    <col min="1803" max="1803" width="0.25" style="1" customWidth="1"/>
    <col min="1804" max="2044" width="9" style="1"/>
    <col min="2045" max="2046" width="2.875" style="1" customWidth="1"/>
    <col min="2047" max="2047" width="1.125" style="1" customWidth="1"/>
    <col min="2048" max="2048" width="20.25" style="1" customWidth="1"/>
    <col min="2049" max="2049" width="0" style="1" hidden="1" customWidth="1"/>
    <col min="2050" max="2050" width="7.75" style="1" customWidth="1"/>
    <col min="2051" max="2051" width="0.75" style="1" customWidth="1"/>
    <col min="2052" max="2052" width="7.875" style="1" customWidth="1"/>
    <col min="2053" max="2053" width="0.75" style="1" customWidth="1"/>
    <col min="2054" max="2054" width="7.125" style="1" customWidth="1"/>
    <col min="2055" max="2055" width="0.625" style="1" customWidth="1"/>
    <col min="2056" max="2056" width="7.875" style="1" customWidth="1"/>
    <col min="2057" max="2057" width="0.25" style="1" customWidth="1"/>
    <col min="2058" max="2058" width="19.25" style="1" customWidth="1"/>
    <col min="2059" max="2059" width="0.25" style="1" customWidth="1"/>
    <col min="2060" max="2300" width="9" style="1"/>
    <col min="2301" max="2302" width="2.875" style="1" customWidth="1"/>
    <col min="2303" max="2303" width="1.125" style="1" customWidth="1"/>
    <col min="2304" max="2304" width="20.25" style="1" customWidth="1"/>
    <col min="2305" max="2305" width="0" style="1" hidden="1" customWidth="1"/>
    <col min="2306" max="2306" width="7.75" style="1" customWidth="1"/>
    <col min="2307" max="2307" width="0.75" style="1" customWidth="1"/>
    <col min="2308" max="2308" width="7.875" style="1" customWidth="1"/>
    <col min="2309" max="2309" width="0.75" style="1" customWidth="1"/>
    <col min="2310" max="2310" width="7.125" style="1" customWidth="1"/>
    <col min="2311" max="2311" width="0.625" style="1" customWidth="1"/>
    <col min="2312" max="2312" width="7.875" style="1" customWidth="1"/>
    <col min="2313" max="2313" width="0.25" style="1" customWidth="1"/>
    <col min="2314" max="2314" width="19.25" style="1" customWidth="1"/>
    <col min="2315" max="2315" width="0.25" style="1" customWidth="1"/>
    <col min="2316" max="2556" width="9" style="1"/>
    <col min="2557" max="2558" width="2.875" style="1" customWidth="1"/>
    <col min="2559" max="2559" width="1.125" style="1" customWidth="1"/>
    <col min="2560" max="2560" width="20.25" style="1" customWidth="1"/>
    <col min="2561" max="2561" width="0" style="1" hidden="1" customWidth="1"/>
    <col min="2562" max="2562" width="7.75" style="1" customWidth="1"/>
    <col min="2563" max="2563" width="0.75" style="1" customWidth="1"/>
    <col min="2564" max="2564" width="7.875" style="1" customWidth="1"/>
    <col min="2565" max="2565" width="0.75" style="1" customWidth="1"/>
    <col min="2566" max="2566" width="7.125" style="1" customWidth="1"/>
    <col min="2567" max="2567" width="0.625" style="1" customWidth="1"/>
    <col min="2568" max="2568" width="7.875" style="1" customWidth="1"/>
    <col min="2569" max="2569" width="0.25" style="1" customWidth="1"/>
    <col min="2570" max="2570" width="19.25" style="1" customWidth="1"/>
    <col min="2571" max="2571" width="0.25" style="1" customWidth="1"/>
    <col min="2572" max="2812" width="9" style="1"/>
    <col min="2813" max="2814" width="2.875" style="1" customWidth="1"/>
    <col min="2815" max="2815" width="1.125" style="1" customWidth="1"/>
    <col min="2816" max="2816" width="20.25" style="1" customWidth="1"/>
    <col min="2817" max="2817" width="0" style="1" hidden="1" customWidth="1"/>
    <col min="2818" max="2818" width="7.75" style="1" customWidth="1"/>
    <col min="2819" max="2819" width="0.75" style="1" customWidth="1"/>
    <col min="2820" max="2820" width="7.875" style="1" customWidth="1"/>
    <col min="2821" max="2821" width="0.75" style="1" customWidth="1"/>
    <col min="2822" max="2822" width="7.125" style="1" customWidth="1"/>
    <col min="2823" max="2823" width="0.625" style="1" customWidth="1"/>
    <col min="2824" max="2824" width="7.875" style="1" customWidth="1"/>
    <col min="2825" max="2825" width="0.25" style="1" customWidth="1"/>
    <col min="2826" max="2826" width="19.25" style="1" customWidth="1"/>
    <col min="2827" max="2827" width="0.25" style="1" customWidth="1"/>
    <col min="2828" max="3068" width="9" style="1"/>
    <col min="3069" max="3070" width="2.875" style="1" customWidth="1"/>
    <col min="3071" max="3071" width="1.125" style="1" customWidth="1"/>
    <col min="3072" max="3072" width="20.25" style="1" customWidth="1"/>
    <col min="3073" max="3073" width="0" style="1" hidden="1" customWidth="1"/>
    <col min="3074" max="3074" width="7.75" style="1" customWidth="1"/>
    <col min="3075" max="3075" width="0.75" style="1" customWidth="1"/>
    <col min="3076" max="3076" width="7.875" style="1" customWidth="1"/>
    <col min="3077" max="3077" width="0.75" style="1" customWidth="1"/>
    <col min="3078" max="3078" width="7.125" style="1" customWidth="1"/>
    <col min="3079" max="3079" width="0.625" style="1" customWidth="1"/>
    <col min="3080" max="3080" width="7.875" style="1" customWidth="1"/>
    <col min="3081" max="3081" width="0.25" style="1" customWidth="1"/>
    <col min="3082" max="3082" width="19.25" style="1" customWidth="1"/>
    <col min="3083" max="3083" width="0.25" style="1" customWidth="1"/>
    <col min="3084" max="3324" width="9" style="1"/>
    <col min="3325" max="3326" width="2.875" style="1" customWidth="1"/>
    <col min="3327" max="3327" width="1.125" style="1" customWidth="1"/>
    <col min="3328" max="3328" width="20.25" style="1" customWidth="1"/>
    <col min="3329" max="3329" width="0" style="1" hidden="1" customWidth="1"/>
    <col min="3330" max="3330" width="7.75" style="1" customWidth="1"/>
    <col min="3331" max="3331" width="0.75" style="1" customWidth="1"/>
    <col min="3332" max="3332" width="7.875" style="1" customWidth="1"/>
    <col min="3333" max="3333" width="0.75" style="1" customWidth="1"/>
    <col min="3334" max="3334" width="7.125" style="1" customWidth="1"/>
    <col min="3335" max="3335" width="0.625" style="1" customWidth="1"/>
    <col min="3336" max="3336" width="7.875" style="1" customWidth="1"/>
    <col min="3337" max="3337" width="0.25" style="1" customWidth="1"/>
    <col min="3338" max="3338" width="19.25" style="1" customWidth="1"/>
    <col min="3339" max="3339" width="0.25" style="1" customWidth="1"/>
    <col min="3340" max="3580" width="9" style="1"/>
    <col min="3581" max="3582" width="2.875" style="1" customWidth="1"/>
    <col min="3583" max="3583" width="1.125" style="1" customWidth="1"/>
    <col min="3584" max="3584" width="20.25" style="1" customWidth="1"/>
    <col min="3585" max="3585" width="0" style="1" hidden="1" customWidth="1"/>
    <col min="3586" max="3586" width="7.75" style="1" customWidth="1"/>
    <col min="3587" max="3587" width="0.75" style="1" customWidth="1"/>
    <col min="3588" max="3588" width="7.875" style="1" customWidth="1"/>
    <col min="3589" max="3589" width="0.75" style="1" customWidth="1"/>
    <col min="3590" max="3590" width="7.125" style="1" customWidth="1"/>
    <col min="3591" max="3591" width="0.625" style="1" customWidth="1"/>
    <col min="3592" max="3592" width="7.875" style="1" customWidth="1"/>
    <col min="3593" max="3593" width="0.25" style="1" customWidth="1"/>
    <col min="3594" max="3594" width="19.25" style="1" customWidth="1"/>
    <col min="3595" max="3595" width="0.25" style="1" customWidth="1"/>
    <col min="3596" max="3836" width="9" style="1"/>
    <col min="3837" max="3838" width="2.875" style="1" customWidth="1"/>
    <col min="3839" max="3839" width="1.125" style="1" customWidth="1"/>
    <col min="3840" max="3840" width="20.25" style="1" customWidth="1"/>
    <col min="3841" max="3841" width="0" style="1" hidden="1" customWidth="1"/>
    <col min="3842" max="3842" width="7.75" style="1" customWidth="1"/>
    <col min="3843" max="3843" width="0.75" style="1" customWidth="1"/>
    <col min="3844" max="3844" width="7.875" style="1" customWidth="1"/>
    <col min="3845" max="3845" width="0.75" style="1" customWidth="1"/>
    <col min="3846" max="3846" width="7.125" style="1" customWidth="1"/>
    <col min="3847" max="3847" width="0.625" style="1" customWidth="1"/>
    <col min="3848" max="3848" width="7.875" style="1" customWidth="1"/>
    <col min="3849" max="3849" width="0.25" style="1" customWidth="1"/>
    <col min="3850" max="3850" width="19.25" style="1" customWidth="1"/>
    <col min="3851" max="3851" width="0.25" style="1" customWidth="1"/>
    <col min="3852" max="4092" width="9" style="1"/>
    <col min="4093" max="4094" width="2.875" style="1" customWidth="1"/>
    <col min="4095" max="4095" width="1.125" style="1" customWidth="1"/>
    <col min="4096" max="4096" width="20.25" style="1" customWidth="1"/>
    <col min="4097" max="4097" width="0" style="1" hidden="1" customWidth="1"/>
    <col min="4098" max="4098" width="7.75" style="1" customWidth="1"/>
    <col min="4099" max="4099" width="0.75" style="1" customWidth="1"/>
    <col min="4100" max="4100" width="7.875" style="1" customWidth="1"/>
    <col min="4101" max="4101" width="0.75" style="1" customWidth="1"/>
    <col min="4102" max="4102" width="7.125" style="1" customWidth="1"/>
    <col min="4103" max="4103" width="0.625" style="1" customWidth="1"/>
    <col min="4104" max="4104" width="7.875" style="1" customWidth="1"/>
    <col min="4105" max="4105" width="0.25" style="1" customWidth="1"/>
    <col min="4106" max="4106" width="19.25" style="1" customWidth="1"/>
    <col min="4107" max="4107" width="0.25" style="1" customWidth="1"/>
    <col min="4108" max="4348" width="9" style="1"/>
    <col min="4349" max="4350" width="2.875" style="1" customWidth="1"/>
    <col min="4351" max="4351" width="1.125" style="1" customWidth="1"/>
    <col min="4352" max="4352" width="20.25" style="1" customWidth="1"/>
    <col min="4353" max="4353" width="0" style="1" hidden="1" customWidth="1"/>
    <col min="4354" max="4354" width="7.75" style="1" customWidth="1"/>
    <col min="4355" max="4355" width="0.75" style="1" customWidth="1"/>
    <col min="4356" max="4356" width="7.875" style="1" customWidth="1"/>
    <col min="4357" max="4357" width="0.75" style="1" customWidth="1"/>
    <col min="4358" max="4358" width="7.125" style="1" customWidth="1"/>
    <col min="4359" max="4359" width="0.625" style="1" customWidth="1"/>
    <col min="4360" max="4360" width="7.875" style="1" customWidth="1"/>
    <col min="4361" max="4361" width="0.25" style="1" customWidth="1"/>
    <col min="4362" max="4362" width="19.25" style="1" customWidth="1"/>
    <col min="4363" max="4363" width="0.25" style="1" customWidth="1"/>
    <col min="4364" max="4604" width="9" style="1"/>
    <col min="4605" max="4606" width="2.875" style="1" customWidth="1"/>
    <col min="4607" max="4607" width="1.125" style="1" customWidth="1"/>
    <col min="4608" max="4608" width="20.25" style="1" customWidth="1"/>
    <col min="4609" max="4609" width="0" style="1" hidden="1" customWidth="1"/>
    <col min="4610" max="4610" width="7.75" style="1" customWidth="1"/>
    <col min="4611" max="4611" width="0.75" style="1" customWidth="1"/>
    <col min="4612" max="4612" width="7.875" style="1" customWidth="1"/>
    <col min="4613" max="4613" width="0.75" style="1" customWidth="1"/>
    <col min="4614" max="4614" width="7.125" style="1" customWidth="1"/>
    <col min="4615" max="4615" width="0.625" style="1" customWidth="1"/>
    <col min="4616" max="4616" width="7.875" style="1" customWidth="1"/>
    <col min="4617" max="4617" width="0.25" style="1" customWidth="1"/>
    <col min="4618" max="4618" width="19.25" style="1" customWidth="1"/>
    <col min="4619" max="4619" width="0.25" style="1" customWidth="1"/>
    <col min="4620" max="4860" width="9" style="1"/>
    <col min="4861" max="4862" width="2.875" style="1" customWidth="1"/>
    <col min="4863" max="4863" width="1.125" style="1" customWidth="1"/>
    <col min="4864" max="4864" width="20.25" style="1" customWidth="1"/>
    <col min="4865" max="4865" width="0" style="1" hidden="1" customWidth="1"/>
    <col min="4866" max="4866" width="7.75" style="1" customWidth="1"/>
    <col min="4867" max="4867" width="0.75" style="1" customWidth="1"/>
    <col min="4868" max="4868" width="7.875" style="1" customWidth="1"/>
    <col min="4869" max="4869" width="0.75" style="1" customWidth="1"/>
    <col min="4870" max="4870" width="7.125" style="1" customWidth="1"/>
    <col min="4871" max="4871" width="0.625" style="1" customWidth="1"/>
    <col min="4872" max="4872" width="7.875" style="1" customWidth="1"/>
    <col min="4873" max="4873" width="0.25" style="1" customWidth="1"/>
    <col min="4874" max="4874" width="19.25" style="1" customWidth="1"/>
    <col min="4875" max="4875" width="0.25" style="1" customWidth="1"/>
    <col min="4876" max="5116" width="9" style="1"/>
    <col min="5117" max="5118" width="2.875" style="1" customWidth="1"/>
    <col min="5119" max="5119" width="1.125" style="1" customWidth="1"/>
    <col min="5120" max="5120" width="20.25" style="1" customWidth="1"/>
    <col min="5121" max="5121" width="0" style="1" hidden="1" customWidth="1"/>
    <col min="5122" max="5122" width="7.75" style="1" customWidth="1"/>
    <col min="5123" max="5123" width="0.75" style="1" customWidth="1"/>
    <col min="5124" max="5124" width="7.875" style="1" customWidth="1"/>
    <col min="5125" max="5125" width="0.75" style="1" customWidth="1"/>
    <col min="5126" max="5126" width="7.125" style="1" customWidth="1"/>
    <col min="5127" max="5127" width="0.625" style="1" customWidth="1"/>
    <col min="5128" max="5128" width="7.875" style="1" customWidth="1"/>
    <col min="5129" max="5129" width="0.25" style="1" customWidth="1"/>
    <col min="5130" max="5130" width="19.25" style="1" customWidth="1"/>
    <col min="5131" max="5131" width="0.25" style="1" customWidth="1"/>
    <col min="5132" max="5372" width="9" style="1"/>
    <col min="5373" max="5374" width="2.875" style="1" customWidth="1"/>
    <col min="5375" max="5375" width="1.125" style="1" customWidth="1"/>
    <col min="5376" max="5376" width="20.25" style="1" customWidth="1"/>
    <col min="5377" max="5377" width="0" style="1" hidden="1" customWidth="1"/>
    <col min="5378" max="5378" width="7.75" style="1" customWidth="1"/>
    <col min="5379" max="5379" width="0.75" style="1" customWidth="1"/>
    <col min="5380" max="5380" width="7.875" style="1" customWidth="1"/>
    <col min="5381" max="5381" width="0.75" style="1" customWidth="1"/>
    <col min="5382" max="5382" width="7.125" style="1" customWidth="1"/>
    <col min="5383" max="5383" width="0.625" style="1" customWidth="1"/>
    <col min="5384" max="5384" width="7.875" style="1" customWidth="1"/>
    <col min="5385" max="5385" width="0.25" style="1" customWidth="1"/>
    <col min="5386" max="5386" width="19.25" style="1" customWidth="1"/>
    <col min="5387" max="5387" width="0.25" style="1" customWidth="1"/>
    <col min="5388" max="5628" width="9" style="1"/>
    <col min="5629" max="5630" width="2.875" style="1" customWidth="1"/>
    <col min="5631" max="5631" width="1.125" style="1" customWidth="1"/>
    <col min="5632" max="5632" width="20.25" style="1" customWidth="1"/>
    <col min="5633" max="5633" width="0" style="1" hidden="1" customWidth="1"/>
    <col min="5634" max="5634" width="7.75" style="1" customWidth="1"/>
    <col min="5635" max="5635" width="0.75" style="1" customWidth="1"/>
    <col min="5636" max="5636" width="7.875" style="1" customWidth="1"/>
    <col min="5637" max="5637" width="0.75" style="1" customWidth="1"/>
    <col min="5638" max="5638" width="7.125" style="1" customWidth="1"/>
    <col min="5639" max="5639" width="0.625" style="1" customWidth="1"/>
    <col min="5640" max="5640" width="7.875" style="1" customWidth="1"/>
    <col min="5641" max="5641" width="0.25" style="1" customWidth="1"/>
    <col min="5642" max="5642" width="19.25" style="1" customWidth="1"/>
    <col min="5643" max="5643" width="0.25" style="1" customWidth="1"/>
    <col min="5644" max="5884" width="9" style="1"/>
    <col min="5885" max="5886" width="2.875" style="1" customWidth="1"/>
    <col min="5887" max="5887" width="1.125" style="1" customWidth="1"/>
    <col min="5888" max="5888" width="20.25" style="1" customWidth="1"/>
    <col min="5889" max="5889" width="0" style="1" hidden="1" customWidth="1"/>
    <col min="5890" max="5890" width="7.75" style="1" customWidth="1"/>
    <col min="5891" max="5891" width="0.75" style="1" customWidth="1"/>
    <col min="5892" max="5892" width="7.875" style="1" customWidth="1"/>
    <col min="5893" max="5893" width="0.75" style="1" customWidth="1"/>
    <col min="5894" max="5894" width="7.125" style="1" customWidth="1"/>
    <col min="5895" max="5895" width="0.625" style="1" customWidth="1"/>
    <col min="5896" max="5896" width="7.875" style="1" customWidth="1"/>
    <col min="5897" max="5897" width="0.25" style="1" customWidth="1"/>
    <col min="5898" max="5898" width="19.25" style="1" customWidth="1"/>
    <col min="5899" max="5899" width="0.25" style="1" customWidth="1"/>
    <col min="5900" max="6140" width="9" style="1"/>
    <col min="6141" max="6142" width="2.875" style="1" customWidth="1"/>
    <col min="6143" max="6143" width="1.125" style="1" customWidth="1"/>
    <col min="6144" max="6144" width="20.25" style="1" customWidth="1"/>
    <col min="6145" max="6145" width="0" style="1" hidden="1" customWidth="1"/>
    <col min="6146" max="6146" width="7.75" style="1" customWidth="1"/>
    <col min="6147" max="6147" width="0.75" style="1" customWidth="1"/>
    <col min="6148" max="6148" width="7.875" style="1" customWidth="1"/>
    <col min="6149" max="6149" width="0.75" style="1" customWidth="1"/>
    <col min="6150" max="6150" width="7.125" style="1" customWidth="1"/>
    <col min="6151" max="6151" width="0.625" style="1" customWidth="1"/>
    <col min="6152" max="6152" width="7.875" style="1" customWidth="1"/>
    <col min="6153" max="6153" width="0.25" style="1" customWidth="1"/>
    <col min="6154" max="6154" width="19.25" style="1" customWidth="1"/>
    <col min="6155" max="6155" width="0.25" style="1" customWidth="1"/>
    <col min="6156" max="6396" width="9" style="1"/>
    <col min="6397" max="6398" width="2.875" style="1" customWidth="1"/>
    <col min="6399" max="6399" width="1.125" style="1" customWidth="1"/>
    <col min="6400" max="6400" width="20.25" style="1" customWidth="1"/>
    <col min="6401" max="6401" width="0" style="1" hidden="1" customWidth="1"/>
    <col min="6402" max="6402" width="7.75" style="1" customWidth="1"/>
    <col min="6403" max="6403" width="0.75" style="1" customWidth="1"/>
    <col min="6404" max="6404" width="7.875" style="1" customWidth="1"/>
    <col min="6405" max="6405" width="0.75" style="1" customWidth="1"/>
    <col min="6406" max="6406" width="7.125" style="1" customWidth="1"/>
    <col min="6407" max="6407" width="0.625" style="1" customWidth="1"/>
    <col min="6408" max="6408" width="7.875" style="1" customWidth="1"/>
    <col min="6409" max="6409" width="0.25" style="1" customWidth="1"/>
    <col min="6410" max="6410" width="19.25" style="1" customWidth="1"/>
    <col min="6411" max="6411" width="0.25" style="1" customWidth="1"/>
    <col min="6412" max="6652" width="9" style="1"/>
    <col min="6653" max="6654" width="2.875" style="1" customWidth="1"/>
    <col min="6655" max="6655" width="1.125" style="1" customWidth="1"/>
    <col min="6656" max="6656" width="20.25" style="1" customWidth="1"/>
    <col min="6657" max="6657" width="0" style="1" hidden="1" customWidth="1"/>
    <col min="6658" max="6658" width="7.75" style="1" customWidth="1"/>
    <col min="6659" max="6659" width="0.75" style="1" customWidth="1"/>
    <col min="6660" max="6660" width="7.875" style="1" customWidth="1"/>
    <col min="6661" max="6661" width="0.75" style="1" customWidth="1"/>
    <col min="6662" max="6662" width="7.125" style="1" customWidth="1"/>
    <col min="6663" max="6663" width="0.625" style="1" customWidth="1"/>
    <col min="6664" max="6664" width="7.875" style="1" customWidth="1"/>
    <col min="6665" max="6665" width="0.25" style="1" customWidth="1"/>
    <col min="6666" max="6666" width="19.25" style="1" customWidth="1"/>
    <col min="6667" max="6667" width="0.25" style="1" customWidth="1"/>
    <col min="6668" max="6908" width="9" style="1"/>
    <col min="6909" max="6910" width="2.875" style="1" customWidth="1"/>
    <col min="6911" max="6911" width="1.125" style="1" customWidth="1"/>
    <col min="6912" max="6912" width="20.25" style="1" customWidth="1"/>
    <col min="6913" max="6913" width="0" style="1" hidden="1" customWidth="1"/>
    <col min="6914" max="6914" width="7.75" style="1" customWidth="1"/>
    <col min="6915" max="6915" width="0.75" style="1" customWidth="1"/>
    <col min="6916" max="6916" width="7.875" style="1" customWidth="1"/>
    <col min="6917" max="6917" width="0.75" style="1" customWidth="1"/>
    <col min="6918" max="6918" width="7.125" style="1" customWidth="1"/>
    <col min="6919" max="6919" width="0.625" style="1" customWidth="1"/>
    <col min="6920" max="6920" width="7.875" style="1" customWidth="1"/>
    <col min="6921" max="6921" width="0.25" style="1" customWidth="1"/>
    <col min="6922" max="6922" width="19.25" style="1" customWidth="1"/>
    <col min="6923" max="6923" width="0.25" style="1" customWidth="1"/>
    <col min="6924" max="7164" width="9" style="1"/>
    <col min="7165" max="7166" width="2.875" style="1" customWidth="1"/>
    <col min="7167" max="7167" width="1.125" style="1" customWidth="1"/>
    <col min="7168" max="7168" width="20.25" style="1" customWidth="1"/>
    <col min="7169" max="7169" width="0" style="1" hidden="1" customWidth="1"/>
    <col min="7170" max="7170" width="7.75" style="1" customWidth="1"/>
    <col min="7171" max="7171" width="0.75" style="1" customWidth="1"/>
    <col min="7172" max="7172" width="7.875" style="1" customWidth="1"/>
    <col min="7173" max="7173" width="0.75" style="1" customWidth="1"/>
    <col min="7174" max="7174" width="7.125" style="1" customWidth="1"/>
    <col min="7175" max="7175" width="0.625" style="1" customWidth="1"/>
    <col min="7176" max="7176" width="7.875" style="1" customWidth="1"/>
    <col min="7177" max="7177" width="0.25" style="1" customWidth="1"/>
    <col min="7178" max="7178" width="19.25" style="1" customWidth="1"/>
    <col min="7179" max="7179" width="0.25" style="1" customWidth="1"/>
    <col min="7180" max="7420" width="9" style="1"/>
    <col min="7421" max="7422" width="2.875" style="1" customWidth="1"/>
    <col min="7423" max="7423" width="1.125" style="1" customWidth="1"/>
    <col min="7424" max="7424" width="20.25" style="1" customWidth="1"/>
    <col min="7425" max="7425" width="0" style="1" hidden="1" customWidth="1"/>
    <col min="7426" max="7426" width="7.75" style="1" customWidth="1"/>
    <col min="7427" max="7427" width="0.75" style="1" customWidth="1"/>
    <col min="7428" max="7428" width="7.875" style="1" customWidth="1"/>
    <col min="7429" max="7429" width="0.75" style="1" customWidth="1"/>
    <col min="7430" max="7430" width="7.125" style="1" customWidth="1"/>
    <col min="7431" max="7431" width="0.625" style="1" customWidth="1"/>
    <col min="7432" max="7432" width="7.875" style="1" customWidth="1"/>
    <col min="7433" max="7433" width="0.25" style="1" customWidth="1"/>
    <col min="7434" max="7434" width="19.25" style="1" customWidth="1"/>
    <col min="7435" max="7435" width="0.25" style="1" customWidth="1"/>
    <col min="7436" max="7676" width="9" style="1"/>
    <col min="7677" max="7678" width="2.875" style="1" customWidth="1"/>
    <col min="7679" max="7679" width="1.125" style="1" customWidth="1"/>
    <col min="7680" max="7680" width="20.25" style="1" customWidth="1"/>
    <col min="7681" max="7681" width="0" style="1" hidden="1" customWidth="1"/>
    <col min="7682" max="7682" width="7.75" style="1" customWidth="1"/>
    <col min="7683" max="7683" width="0.75" style="1" customWidth="1"/>
    <col min="7684" max="7684" width="7.875" style="1" customWidth="1"/>
    <col min="7685" max="7685" width="0.75" style="1" customWidth="1"/>
    <col min="7686" max="7686" width="7.125" style="1" customWidth="1"/>
    <col min="7687" max="7687" width="0.625" style="1" customWidth="1"/>
    <col min="7688" max="7688" width="7.875" style="1" customWidth="1"/>
    <col min="7689" max="7689" width="0.25" style="1" customWidth="1"/>
    <col min="7690" max="7690" width="19.25" style="1" customWidth="1"/>
    <col min="7691" max="7691" width="0.25" style="1" customWidth="1"/>
    <col min="7692" max="7932" width="9" style="1"/>
    <col min="7933" max="7934" width="2.875" style="1" customWidth="1"/>
    <col min="7935" max="7935" width="1.125" style="1" customWidth="1"/>
    <col min="7936" max="7936" width="20.25" style="1" customWidth="1"/>
    <col min="7937" max="7937" width="0" style="1" hidden="1" customWidth="1"/>
    <col min="7938" max="7938" width="7.75" style="1" customWidth="1"/>
    <col min="7939" max="7939" width="0.75" style="1" customWidth="1"/>
    <col min="7940" max="7940" width="7.875" style="1" customWidth="1"/>
    <col min="7941" max="7941" width="0.75" style="1" customWidth="1"/>
    <col min="7942" max="7942" width="7.125" style="1" customWidth="1"/>
    <col min="7943" max="7943" width="0.625" style="1" customWidth="1"/>
    <col min="7944" max="7944" width="7.875" style="1" customWidth="1"/>
    <col min="7945" max="7945" width="0.25" style="1" customWidth="1"/>
    <col min="7946" max="7946" width="19.25" style="1" customWidth="1"/>
    <col min="7947" max="7947" width="0.25" style="1" customWidth="1"/>
    <col min="7948" max="8188" width="9" style="1"/>
    <col min="8189" max="8190" width="2.875" style="1" customWidth="1"/>
    <col min="8191" max="8191" width="1.125" style="1" customWidth="1"/>
    <col min="8192" max="8192" width="20.25" style="1" customWidth="1"/>
    <col min="8193" max="8193" width="0" style="1" hidden="1" customWidth="1"/>
    <col min="8194" max="8194" width="7.75" style="1" customWidth="1"/>
    <col min="8195" max="8195" width="0.75" style="1" customWidth="1"/>
    <col min="8196" max="8196" width="7.875" style="1" customWidth="1"/>
    <col min="8197" max="8197" width="0.75" style="1" customWidth="1"/>
    <col min="8198" max="8198" width="7.125" style="1" customWidth="1"/>
    <col min="8199" max="8199" width="0.625" style="1" customWidth="1"/>
    <col min="8200" max="8200" width="7.875" style="1" customWidth="1"/>
    <col min="8201" max="8201" width="0.25" style="1" customWidth="1"/>
    <col min="8202" max="8202" width="19.25" style="1" customWidth="1"/>
    <col min="8203" max="8203" width="0.25" style="1" customWidth="1"/>
    <col min="8204" max="8444" width="9" style="1"/>
    <col min="8445" max="8446" width="2.875" style="1" customWidth="1"/>
    <col min="8447" max="8447" width="1.125" style="1" customWidth="1"/>
    <col min="8448" max="8448" width="20.25" style="1" customWidth="1"/>
    <col min="8449" max="8449" width="0" style="1" hidden="1" customWidth="1"/>
    <col min="8450" max="8450" width="7.75" style="1" customWidth="1"/>
    <col min="8451" max="8451" width="0.75" style="1" customWidth="1"/>
    <col min="8452" max="8452" width="7.875" style="1" customWidth="1"/>
    <col min="8453" max="8453" width="0.75" style="1" customWidth="1"/>
    <col min="8454" max="8454" width="7.125" style="1" customWidth="1"/>
    <col min="8455" max="8455" width="0.625" style="1" customWidth="1"/>
    <col min="8456" max="8456" width="7.875" style="1" customWidth="1"/>
    <col min="8457" max="8457" width="0.25" style="1" customWidth="1"/>
    <col min="8458" max="8458" width="19.25" style="1" customWidth="1"/>
    <col min="8459" max="8459" width="0.25" style="1" customWidth="1"/>
    <col min="8460" max="8700" width="9" style="1"/>
    <col min="8701" max="8702" width="2.875" style="1" customWidth="1"/>
    <col min="8703" max="8703" width="1.125" style="1" customWidth="1"/>
    <col min="8704" max="8704" width="20.25" style="1" customWidth="1"/>
    <col min="8705" max="8705" width="0" style="1" hidden="1" customWidth="1"/>
    <col min="8706" max="8706" width="7.75" style="1" customWidth="1"/>
    <col min="8707" max="8707" width="0.75" style="1" customWidth="1"/>
    <col min="8708" max="8708" width="7.875" style="1" customWidth="1"/>
    <col min="8709" max="8709" width="0.75" style="1" customWidth="1"/>
    <col min="8710" max="8710" width="7.125" style="1" customWidth="1"/>
    <col min="8711" max="8711" width="0.625" style="1" customWidth="1"/>
    <col min="8712" max="8712" width="7.875" style="1" customWidth="1"/>
    <col min="8713" max="8713" width="0.25" style="1" customWidth="1"/>
    <col min="8714" max="8714" width="19.25" style="1" customWidth="1"/>
    <col min="8715" max="8715" width="0.25" style="1" customWidth="1"/>
    <col min="8716" max="8956" width="9" style="1"/>
    <col min="8957" max="8958" width="2.875" style="1" customWidth="1"/>
    <col min="8959" max="8959" width="1.125" style="1" customWidth="1"/>
    <col min="8960" max="8960" width="20.25" style="1" customWidth="1"/>
    <col min="8961" max="8961" width="0" style="1" hidden="1" customWidth="1"/>
    <col min="8962" max="8962" width="7.75" style="1" customWidth="1"/>
    <col min="8963" max="8963" width="0.75" style="1" customWidth="1"/>
    <col min="8964" max="8964" width="7.875" style="1" customWidth="1"/>
    <col min="8965" max="8965" width="0.75" style="1" customWidth="1"/>
    <col min="8966" max="8966" width="7.125" style="1" customWidth="1"/>
    <col min="8967" max="8967" width="0.625" style="1" customWidth="1"/>
    <col min="8968" max="8968" width="7.875" style="1" customWidth="1"/>
    <col min="8969" max="8969" width="0.25" style="1" customWidth="1"/>
    <col min="8970" max="8970" width="19.25" style="1" customWidth="1"/>
    <col min="8971" max="8971" width="0.25" style="1" customWidth="1"/>
    <col min="8972" max="9212" width="9" style="1"/>
    <col min="9213" max="9214" width="2.875" style="1" customWidth="1"/>
    <col min="9215" max="9215" width="1.125" style="1" customWidth="1"/>
    <col min="9216" max="9216" width="20.25" style="1" customWidth="1"/>
    <col min="9217" max="9217" width="0" style="1" hidden="1" customWidth="1"/>
    <col min="9218" max="9218" width="7.75" style="1" customWidth="1"/>
    <col min="9219" max="9219" width="0.75" style="1" customWidth="1"/>
    <col min="9220" max="9220" width="7.875" style="1" customWidth="1"/>
    <col min="9221" max="9221" width="0.75" style="1" customWidth="1"/>
    <col min="9222" max="9222" width="7.125" style="1" customWidth="1"/>
    <col min="9223" max="9223" width="0.625" style="1" customWidth="1"/>
    <col min="9224" max="9224" width="7.875" style="1" customWidth="1"/>
    <col min="9225" max="9225" width="0.25" style="1" customWidth="1"/>
    <col min="9226" max="9226" width="19.25" style="1" customWidth="1"/>
    <col min="9227" max="9227" width="0.25" style="1" customWidth="1"/>
    <col min="9228" max="9468" width="9" style="1"/>
    <col min="9469" max="9470" width="2.875" style="1" customWidth="1"/>
    <col min="9471" max="9471" width="1.125" style="1" customWidth="1"/>
    <col min="9472" max="9472" width="20.25" style="1" customWidth="1"/>
    <col min="9473" max="9473" width="0" style="1" hidden="1" customWidth="1"/>
    <col min="9474" max="9474" width="7.75" style="1" customWidth="1"/>
    <col min="9475" max="9475" width="0.75" style="1" customWidth="1"/>
    <col min="9476" max="9476" width="7.875" style="1" customWidth="1"/>
    <col min="9477" max="9477" width="0.75" style="1" customWidth="1"/>
    <col min="9478" max="9478" width="7.125" style="1" customWidth="1"/>
    <col min="9479" max="9479" width="0.625" style="1" customWidth="1"/>
    <col min="9480" max="9480" width="7.875" style="1" customWidth="1"/>
    <col min="9481" max="9481" width="0.25" style="1" customWidth="1"/>
    <col min="9482" max="9482" width="19.25" style="1" customWidth="1"/>
    <col min="9483" max="9483" width="0.25" style="1" customWidth="1"/>
    <col min="9484" max="9724" width="9" style="1"/>
    <col min="9725" max="9726" width="2.875" style="1" customWidth="1"/>
    <col min="9727" max="9727" width="1.125" style="1" customWidth="1"/>
    <col min="9728" max="9728" width="20.25" style="1" customWidth="1"/>
    <col min="9729" max="9729" width="0" style="1" hidden="1" customWidth="1"/>
    <col min="9730" max="9730" width="7.75" style="1" customWidth="1"/>
    <col min="9731" max="9731" width="0.75" style="1" customWidth="1"/>
    <col min="9732" max="9732" width="7.875" style="1" customWidth="1"/>
    <col min="9733" max="9733" width="0.75" style="1" customWidth="1"/>
    <col min="9734" max="9734" width="7.125" style="1" customWidth="1"/>
    <col min="9735" max="9735" width="0.625" style="1" customWidth="1"/>
    <col min="9736" max="9736" width="7.875" style="1" customWidth="1"/>
    <col min="9737" max="9737" width="0.25" style="1" customWidth="1"/>
    <col min="9738" max="9738" width="19.25" style="1" customWidth="1"/>
    <col min="9739" max="9739" width="0.25" style="1" customWidth="1"/>
    <col min="9740" max="9980" width="9" style="1"/>
    <col min="9981" max="9982" width="2.875" style="1" customWidth="1"/>
    <col min="9983" max="9983" width="1.125" style="1" customWidth="1"/>
    <col min="9984" max="9984" width="20.25" style="1" customWidth="1"/>
    <col min="9985" max="9985" width="0" style="1" hidden="1" customWidth="1"/>
    <col min="9986" max="9986" width="7.75" style="1" customWidth="1"/>
    <col min="9987" max="9987" width="0.75" style="1" customWidth="1"/>
    <col min="9988" max="9988" width="7.875" style="1" customWidth="1"/>
    <col min="9989" max="9989" width="0.75" style="1" customWidth="1"/>
    <col min="9990" max="9990" width="7.125" style="1" customWidth="1"/>
    <col min="9991" max="9991" width="0.625" style="1" customWidth="1"/>
    <col min="9992" max="9992" width="7.875" style="1" customWidth="1"/>
    <col min="9993" max="9993" width="0.25" style="1" customWidth="1"/>
    <col min="9994" max="9994" width="19.25" style="1" customWidth="1"/>
    <col min="9995" max="9995" width="0.25" style="1" customWidth="1"/>
    <col min="9996" max="10236" width="9" style="1"/>
    <col min="10237" max="10238" width="2.875" style="1" customWidth="1"/>
    <col min="10239" max="10239" width="1.125" style="1" customWidth="1"/>
    <col min="10240" max="10240" width="20.25" style="1" customWidth="1"/>
    <col min="10241" max="10241" width="0" style="1" hidden="1" customWidth="1"/>
    <col min="10242" max="10242" width="7.75" style="1" customWidth="1"/>
    <col min="10243" max="10243" width="0.75" style="1" customWidth="1"/>
    <col min="10244" max="10244" width="7.875" style="1" customWidth="1"/>
    <col min="10245" max="10245" width="0.75" style="1" customWidth="1"/>
    <col min="10246" max="10246" width="7.125" style="1" customWidth="1"/>
    <col min="10247" max="10247" width="0.625" style="1" customWidth="1"/>
    <col min="10248" max="10248" width="7.875" style="1" customWidth="1"/>
    <col min="10249" max="10249" width="0.25" style="1" customWidth="1"/>
    <col min="10250" max="10250" width="19.25" style="1" customWidth="1"/>
    <col min="10251" max="10251" width="0.25" style="1" customWidth="1"/>
    <col min="10252" max="10492" width="9" style="1"/>
    <col min="10493" max="10494" width="2.875" style="1" customWidth="1"/>
    <col min="10495" max="10495" width="1.125" style="1" customWidth="1"/>
    <col min="10496" max="10496" width="20.25" style="1" customWidth="1"/>
    <col min="10497" max="10497" width="0" style="1" hidden="1" customWidth="1"/>
    <col min="10498" max="10498" width="7.75" style="1" customWidth="1"/>
    <col min="10499" max="10499" width="0.75" style="1" customWidth="1"/>
    <col min="10500" max="10500" width="7.875" style="1" customWidth="1"/>
    <col min="10501" max="10501" width="0.75" style="1" customWidth="1"/>
    <col min="10502" max="10502" width="7.125" style="1" customWidth="1"/>
    <col min="10503" max="10503" width="0.625" style="1" customWidth="1"/>
    <col min="10504" max="10504" width="7.875" style="1" customWidth="1"/>
    <col min="10505" max="10505" width="0.25" style="1" customWidth="1"/>
    <col min="10506" max="10506" width="19.25" style="1" customWidth="1"/>
    <col min="10507" max="10507" width="0.25" style="1" customWidth="1"/>
    <col min="10508" max="10748" width="9" style="1"/>
    <col min="10749" max="10750" width="2.875" style="1" customWidth="1"/>
    <col min="10751" max="10751" width="1.125" style="1" customWidth="1"/>
    <col min="10752" max="10752" width="20.25" style="1" customWidth="1"/>
    <col min="10753" max="10753" width="0" style="1" hidden="1" customWidth="1"/>
    <col min="10754" max="10754" width="7.75" style="1" customWidth="1"/>
    <col min="10755" max="10755" width="0.75" style="1" customWidth="1"/>
    <col min="10756" max="10756" width="7.875" style="1" customWidth="1"/>
    <col min="10757" max="10757" width="0.75" style="1" customWidth="1"/>
    <col min="10758" max="10758" width="7.125" style="1" customWidth="1"/>
    <col min="10759" max="10759" width="0.625" style="1" customWidth="1"/>
    <col min="10760" max="10760" width="7.875" style="1" customWidth="1"/>
    <col min="10761" max="10761" width="0.25" style="1" customWidth="1"/>
    <col min="10762" max="10762" width="19.25" style="1" customWidth="1"/>
    <col min="10763" max="10763" width="0.25" style="1" customWidth="1"/>
    <col min="10764" max="11004" width="9" style="1"/>
    <col min="11005" max="11006" width="2.875" style="1" customWidth="1"/>
    <col min="11007" max="11007" width="1.125" style="1" customWidth="1"/>
    <col min="11008" max="11008" width="20.25" style="1" customWidth="1"/>
    <col min="11009" max="11009" width="0" style="1" hidden="1" customWidth="1"/>
    <col min="11010" max="11010" width="7.75" style="1" customWidth="1"/>
    <col min="11011" max="11011" width="0.75" style="1" customWidth="1"/>
    <col min="11012" max="11012" width="7.875" style="1" customWidth="1"/>
    <col min="11013" max="11013" width="0.75" style="1" customWidth="1"/>
    <col min="11014" max="11014" width="7.125" style="1" customWidth="1"/>
    <col min="11015" max="11015" width="0.625" style="1" customWidth="1"/>
    <col min="11016" max="11016" width="7.875" style="1" customWidth="1"/>
    <col min="11017" max="11017" width="0.25" style="1" customWidth="1"/>
    <col min="11018" max="11018" width="19.25" style="1" customWidth="1"/>
    <col min="11019" max="11019" width="0.25" style="1" customWidth="1"/>
    <col min="11020" max="11260" width="9" style="1"/>
    <col min="11261" max="11262" width="2.875" style="1" customWidth="1"/>
    <col min="11263" max="11263" width="1.125" style="1" customWidth="1"/>
    <col min="11264" max="11264" width="20.25" style="1" customWidth="1"/>
    <col min="11265" max="11265" width="0" style="1" hidden="1" customWidth="1"/>
    <col min="11266" max="11266" width="7.75" style="1" customWidth="1"/>
    <col min="11267" max="11267" width="0.75" style="1" customWidth="1"/>
    <col min="11268" max="11268" width="7.875" style="1" customWidth="1"/>
    <col min="11269" max="11269" width="0.75" style="1" customWidth="1"/>
    <col min="11270" max="11270" width="7.125" style="1" customWidth="1"/>
    <col min="11271" max="11271" width="0.625" style="1" customWidth="1"/>
    <col min="11272" max="11272" width="7.875" style="1" customWidth="1"/>
    <col min="11273" max="11273" width="0.25" style="1" customWidth="1"/>
    <col min="11274" max="11274" width="19.25" style="1" customWidth="1"/>
    <col min="11275" max="11275" width="0.25" style="1" customWidth="1"/>
    <col min="11276" max="11516" width="9" style="1"/>
    <col min="11517" max="11518" width="2.875" style="1" customWidth="1"/>
    <col min="11519" max="11519" width="1.125" style="1" customWidth="1"/>
    <col min="11520" max="11520" width="20.25" style="1" customWidth="1"/>
    <col min="11521" max="11521" width="0" style="1" hidden="1" customWidth="1"/>
    <col min="11522" max="11522" width="7.75" style="1" customWidth="1"/>
    <col min="11523" max="11523" width="0.75" style="1" customWidth="1"/>
    <col min="11524" max="11524" width="7.875" style="1" customWidth="1"/>
    <col min="11525" max="11525" width="0.75" style="1" customWidth="1"/>
    <col min="11526" max="11526" width="7.125" style="1" customWidth="1"/>
    <col min="11527" max="11527" width="0.625" style="1" customWidth="1"/>
    <col min="11528" max="11528" width="7.875" style="1" customWidth="1"/>
    <col min="11529" max="11529" width="0.25" style="1" customWidth="1"/>
    <col min="11530" max="11530" width="19.25" style="1" customWidth="1"/>
    <col min="11531" max="11531" width="0.25" style="1" customWidth="1"/>
    <col min="11532" max="11772" width="9" style="1"/>
    <col min="11773" max="11774" width="2.875" style="1" customWidth="1"/>
    <col min="11775" max="11775" width="1.125" style="1" customWidth="1"/>
    <col min="11776" max="11776" width="20.25" style="1" customWidth="1"/>
    <col min="11777" max="11777" width="0" style="1" hidden="1" customWidth="1"/>
    <col min="11778" max="11778" width="7.75" style="1" customWidth="1"/>
    <col min="11779" max="11779" width="0.75" style="1" customWidth="1"/>
    <col min="11780" max="11780" width="7.875" style="1" customWidth="1"/>
    <col min="11781" max="11781" width="0.75" style="1" customWidth="1"/>
    <col min="11782" max="11782" width="7.125" style="1" customWidth="1"/>
    <col min="11783" max="11783" width="0.625" style="1" customWidth="1"/>
    <col min="11784" max="11784" width="7.875" style="1" customWidth="1"/>
    <col min="11785" max="11785" width="0.25" style="1" customWidth="1"/>
    <col min="11786" max="11786" width="19.25" style="1" customWidth="1"/>
    <col min="11787" max="11787" width="0.25" style="1" customWidth="1"/>
    <col min="11788" max="12028" width="9" style="1"/>
    <col min="12029" max="12030" width="2.875" style="1" customWidth="1"/>
    <col min="12031" max="12031" width="1.125" style="1" customWidth="1"/>
    <col min="12032" max="12032" width="20.25" style="1" customWidth="1"/>
    <col min="12033" max="12033" width="0" style="1" hidden="1" customWidth="1"/>
    <col min="12034" max="12034" width="7.75" style="1" customWidth="1"/>
    <col min="12035" max="12035" width="0.75" style="1" customWidth="1"/>
    <col min="12036" max="12036" width="7.875" style="1" customWidth="1"/>
    <col min="12037" max="12037" width="0.75" style="1" customWidth="1"/>
    <col min="12038" max="12038" width="7.125" style="1" customWidth="1"/>
    <col min="12039" max="12039" width="0.625" style="1" customWidth="1"/>
    <col min="12040" max="12040" width="7.875" style="1" customWidth="1"/>
    <col min="12041" max="12041" width="0.25" style="1" customWidth="1"/>
    <col min="12042" max="12042" width="19.25" style="1" customWidth="1"/>
    <col min="12043" max="12043" width="0.25" style="1" customWidth="1"/>
    <col min="12044" max="12284" width="9" style="1"/>
    <col min="12285" max="12286" width="2.875" style="1" customWidth="1"/>
    <col min="12287" max="12287" width="1.125" style="1" customWidth="1"/>
    <col min="12288" max="12288" width="20.25" style="1" customWidth="1"/>
    <col min="12289" max="12289" width="0" style="1" hidden="1" customWidth="1"/>
    <col min="12290" max="12290" width="7.75" style="1" customWidth="1"/>
    <col min="12291" max="12291" width="0.75" style="1" customWidth="1"/>
    <col min="12292" max="12292" width="7.875" style="1" customWidth="1"/>
    <col min="12293" max="12293" width="0.75" style="1" customWidth="1"/>
    <col min="12294" max="12294" width="7.125" style="1" customWidth="1"/>
    <col min="12295" max="12295" width="0.625" style="1" customWidth="1"/>
    <col min="12296" max="12296" width="7.875" style="1" customWidth="1"/>
    <col min="12297" max="12297" width="0.25" style="1" customWidth="1"/>
    <col min="12298" max="12298" width="19.25" style="1" customWidth="1"/>
    <col min="12299" max="12299" width="0.25" style="1" customWidth="1"/>
    <col min="12300" max="12540" width="9" style="1"/>
    <col min="12541" max="12542" width="2.875" style="1" customWidth="1"/>
    <col min="12543" max="12543" width="1.125" style="1" customWidth="1"/>
    <col min="12544" max="12544" width="20.25" style="1" customWidth="1"/>
    <col min="12545" max="12545" width="0" style="1" hidden="1" customWidth="1"/>
    <col min="12546" max="12546" width="7.75" style="1" customWidth="1"/>
    <col min="12547" max="12547" width="0.75" style="1" customWidth="1"/>
    <col min="12548" max="12548" width="7.875" style="1" customWidth="1"/>
    <col min="12549" max="12549" width="0.75" style="1" customWidth="1"/>
    <col min="12550" max="12550" width="7.125" style="1" customWidth="1"/>
    <col min="12551" max="12551" width="0.625" style="1" customWidth="1"/>
    <col min="12552" max="12552" width="7.875" style="1" customWidth="1"/>
    <col min="12553" max="12553" width="0.25" style="1" customWidth="1"/>
    <col min="12554" max="12554" width="19.25" style="1" customWidth="1"/>
    <col min="12555" max="12555" width="0.25" style="1" customWidth="1"/>
    <col min="12556" max="12796" width="9" style="1"/>
    <col min="12797" max="12798" width="2.875" style="1" customWidth="1"/>
    <col min="12799" max="12799" width="1.125" style="1" customWidth="1"/>
    <col min="12800" max="12800" width="20.25" style="1" customWidth="1"/>
    <col min="12801" max="12801" width="0" style="1" hidden="1" customWidth="1"/>
    <col min="12802" max="12802" width="7.75" style="1" customWidth="1"/>
    <col min="12803" max="12803" width="0.75" style="1" customWidth="1"/>
    <col min="12804" max="12804" width="7.875" style="1" customWidth="1"/>
    <col min="12805" max="12805" width="0.75" style="1" customWidth="1"/>
    <col min="12806" max="12806" width="7.125" style="1" customWidth="1"/>
    <col min="12807" max="12807" width="0.625" style="1" customWidth="1"/>
    <col min="12808" max="12808" width="7.875" style="1" customWidth="1"/>
    <col min="12809" max="12809" width="0.25" style="1" customWidth="1"/>
    <col min="12810" max="12810" width="19.25" style="1" customWidth="1"/>
    <col min="12811" max="12811" width="0.25" style="1" customWidth="1"/>
    <col min="12812" max="13052" width="9" style="1"/>
    <col min="13053" max="13054" width="2.875" style="1" customWidth="1"/>
    <col min="13055" max="13055" width="1.125" style="1" customWidth="1"/>
    <col min="13056" max="13056" width="20.25" style="1" customWidth="1"/>
    <col min="13057" max="13057" width="0" style="1" hidden="1" customWidth="1"/>
    <col min="13058" max="13058" width="7.75" style="1" customWidth="1"/>
    <col min="13059" max="13059" width="0.75" style="1" customWidth="1"/>
    <col min="13060" max="13060" width="7.875" style="1" customWidth="1"/>
    <col min="13061" max="13061" width="0.75" style="1" customWidth="1"/>
    <col min="13062" max="13062" width="7.125" style="1" customWidth="1"/>
    <col min="13063" max="13063" width="0.625" style="1" customWidth="1"/>
    <col min="13064" max="13064" width="7.875" style="1" customWidth="1"/>
    <col min="13065" max="13065" width="0.25" style="1" customWidth="1"/>
    <col min="13066" max="13066" width="19.25" style="1" customWidth="1"/>
    <col min="13067" max="13067" width="0.25" style="1" customWidth="1"/>
    <col min="13068" max="13308" width="9" style="1"/>
    <col min="13309" max="13310" width="2.875" style="1" customWidth="1"/>
    <col min="13311" max="13311" width="1.125" style="1" customWidth="1"/>
    <col min="13312" max="13312" width="20.25" style="1" customWidth="1"/>
    <col min="13313" max="13313" width="0" style="1" hidden="1" customWidth="1"/>
    <col min="13314" max="13314" width="7.75" style="1" customWidth="1"/>
    <col min="13315" max="13315" width="0.75" style="1" customWidth="1"/>
    <col min="13316" max="13316" width="7.875" style="1" customWidth="1"/>
    <col min="13317" max="13317" width="0.75" style="1" customWidth="1"/>
    <col min="13318" max="13318" width="7.125" style="1" customWidth="1"/>
    <col min="13319" max="13319" width="0.625" style="1" customWidth="1"/>
    <col min="13320" max="13320" width="7.875" style="1" customWidth="1"/>
    <col min="13321" max="13321" width="0.25" style="1" customWidth="1"/>
    <col min="13322" max="13322" width="19.25" style="1" customWidth="1"/>
    <col min="13323" max="13323" width="0.25" style="1" customWidth="1"/>
    <col min="13324" max="13564" width="9" style="1"/>
    <col min="13565" max="13566" width="2.875" style="1" customWidth="1"/>
    <col min="13567" max="13567" width="1.125" style="1" customWidth="1"/>
    <col min="13568" max="13568" width="20.25" style="1" customWidth="1"/>
    <col min="13569" max="13569" width="0" style="1" hidden="1" customWidth="1"/>
    <col min="13570" max="13570" width="7.75" style="1" customWidth="1"/>
    <col min="13571" max="13571" width="0.75" style="1" customWidth="1"/>
    <col min="13572" max="13572" width="7.875" style="1" customWidth="1"/>
    <col min="13573" max="13573" width="0.75" style="1" customWidth="1"/>
    <col min="13574" max="13574" width="7.125" style="1" customWidth="1"/>
    <col min="13575" max="13575" width="0.625" style="1" customWidth="1"/>
    <col min="13576" max="13576" width="7.875" style="1" customWidth="1"/>
    <col min="13577" max="13577" width="0.25" style="1" customWidth="1"/>
    <col min="13578" max="13578" width="19.25" style="1" customWidth="1"/>
    <col min="13579" max="13579" width="0.25" style="1" customWidth="1"/>
    <col min="13580" max="13820" width="9" style="1"/>
    <col min="13821" max="13822" width="2.875" style="1" customWidth="1"/>
    <col min="13823" max="13823" width="1.125" style="1" customWidth="1"/>
    <col min="13824" max="13824" width="20.25" style="1" customWidth="1"/>
    <col min="13825" max="13825" width="0" style="1" hidden="1" customWidth="1"/>
    <col min="13826" max="13826" width="7.75" style="1" customWidth="1"/>
    <col min="13827" max="13827" width="0.75" style="1" customWidth="1"/>
    <col min="13828" max="13828" width="7.875" style="1" customWidth="1"/>
    <col min="13829" max="13829" width="0.75" style="1" customWidth="1"/>
    <col min="13830" max="13830" width="7.125" style="1" customWidth="1"/>
    <col min="13831" max="13831" width="0.625" style="1" customWidth="1"/>
    <col min="13832" max="13832" width="7.875" style="1" customWidth="1"/>
    <col min="13833" max="13833" width="0.25" style="1" customWidth="1"/>
    <col min="13834" max="13834" width="19.25" style="1" customWidth="1"/>
    <col min="13835" max="13835" width="0.25" style="1" customWidth="1"/>
    <col min="13836" max="14076" width="9" style="1"/>
    <col min="14077" max="14078" width="2.875" style="1" customWidth="1"/>
    <col min="14079" max="14079" width="1.125" style="1" customWidth="1"/>
    <col min="14080" max="14080" width="20.25" style="1" customWidth="1"/>
    <col min="14081" max="14081" width="0" style="1" hidden="1" customWidth="1"/>
    <col min="14082" max="14082" width="7.75" style="1" customWidth="1"/>
    <col min="14083" max="14083" width="0.75" style="1" customWidth="1"/>
    <col min="14084" max="14084" width="7.875" style="1" customWidth="1"/>
    <col min="14085" max="14085" width="0.75" style="1" customWidth="1"/>
    <col min="14086" max="14086" width="7.125" style="1" customWidth="1"/>
    <col min="14087" max="14087" width="0.625" style="1" customWidth="1"/>
    <col min="14088" max="14088" width="7.875" style="1" customWidth="1"/>
    <col min="14089" max="14089" width="0.25" style="1" customWidth="1"/>
    <col min="14090" max="14090" width="19.25" style="1" customWidth="1"/>
    <col min="14091" max="14091" width="0.25" style="1" customWidth="1"/>
    <col min="14092" max="14332" width="9" style="1"/>
    <col min="14333" max="14334" width="2.875" style="1" customWidth="1"/>
    <col min="14335" max="14335" width="1.125" style="1" customWidth="1"/>
    <col min="14336" max="14336" width="20.25" style="1" customWidth="1"/>
    <col min="14337" max="14337" width="0" style="1" hidden="1" customWidth="1"/>
    <col min="14338" max="14338" width="7.75" style="1" customWidth="1"/>
    <col min="14339" max="14339" width="0.75" style="1" customWidth="1"/>
    <col min="14340" max="14340" width="7.875" style="1" customWidth="1"/>
    <col min="14341" max="14341" width="0.75" style="1" customWidth="1"/>
    <col min="14342" max="14342" width="7.125" style="1" customWidth="1"/>
    <col min="14343" max="14343" width="0.625" style="1" customWidth="1"/>
    <col min="14344" max="14344" width="7.875" style="1" customWidth="1"/>
    <col min="14345" max="14345" width="0.25" style="1" customWidth="1"/>
    <col min="14346" max="14346" width="19.25" style="1" customWidth="1"/>
    <col min="14347" max="14347" width="0.25" style="1" customWidth="1"/>
    <col min="14348" max="14588" width="9" style="1"/>
    <col min="14589" max="14590" width="2.875" style="1" customWidth="1"/>
    <col min="14591" max="14591" width="1.125" style="1" customWidth="1"/>
    <col min="14592" max="14592" width="20.25" style="1" customWidth="1"/>
    <col min="14593" max="14593" width="0" style="1" hidden="1" customWidth="1"/>
    <col min="14594" max="14594" width="7.75" style="1" customWidth="1"/>
    <col min="14595" max="14595" width="0.75" style="1" customWidth="1"/>
    <col min="14596" max="14596" width="7.875" style="1" customWidth="1"/>
    <col min="14597" max="14597" width="0.75" style="1" customWidth="1"/>
    <col min="14598" max="14598" width="7.125" style="1" customWidth="1"/>
    <col min="14599" max="14599" width="0.625" style="1" customWidth="1"/>
    <col min="14600" max="14600" width="7.875" style="1" customWidth="1"/>
    <col min="14601" max="14601" width="0.25" style="1" customWidth="1"/>
    <col min="14602" max="14602" width="19.25" style="1" customWidth="1"/>
    <col min="14603" max="14603" width="0.25" style="1" customWidth="1"/>
    <col min="14604" max="14844" width="9" style="1"/>
    <col min="14845" max="14846" width="2.875" style="1" customWidth="1"/>
    <col min="14847" max="14847" width="1.125" style="1" customWidth="1"/>
    <col min="14848" max="14848" width="20.25" style="1" customWidth="1"/>
    <col min="14849" max="14849" width="0" style="1" hidden="1" customWidth="1"/>
    <col min="14850" max="14850" width="7.75" style="1" customWidth="1"/>
    <col min="14851" max="14851" width="0.75" style="1" customWidth="1"/>
    <col min="14852" max="14852" width="7.875" style="1" customWidth="1"/>
    <col min="14853" max="14853" width="0.75" style="1" customWidth="1"/>
    <col min="14854" max="14854" width="7.125" style="1" customWidth="1"/>
    <col min="14855" max="14855" width="0.625" style="1" customWidth="1"/>
    <col min="14856" max="14856" width="7.875" style="1" customWidth="1"/>
    <col min="14857" max="14857" width="0.25" style="1" customWidth="1"/>
    <col min="14858" max="14858" width="19.25" style="1" customWidth="1"/>
    <col min="14859" max="14859" width="0.25" style="1" customWidth="1"/>
    <col min="14860" max="15100" width="9" style="1"/>
    <col min="15101" max="15102" width="2.875" style="1" customWidth="1"/>
    <col min="15103" max="15103" width="1.125" style="1" customWidth="1"/>
    <col min="15104" max="15104" width="20.25" style="1" customWidth="1"/>
    <col min="15105" max="15105" width="0" style="1" hidden="1" customWidth="1"/>
    <col min="15106" max="15106" width="7.75" style="1" customWidth="1"/>
    <col min="15107" max="15107" width="0.75" style="1" customWidth="1"/>
    <col min="15108" max="15108" width="7.875" style="1" customWidth="1"/>
    <col min="15109" max="15109" width="0.75" style="1" customWidth="1"/>
    <col min="15110" max="15110" width="7.125" style="1" customWidth="1"/>
    <col min="15111" max="15111" width="0.625" style="1" customWidth="1"/>
    <col min="15112" max="15112" width="7.875" style="1" customWidth="1"/>
    <col min="15113" max="15113" width="0.25" style="1" customWidth="1"/>
    <col min="15114" max="15114" width="19.25" style="1" customWidth="1"/>
    <col min="15115" max="15115" width="0.25" style="1" customWidth="1"/>
    <col min="15116" max="15356" width="9" style="1"/>
    <col min="15357" max="15358" width="2.875" style="1" customWidth="1"/>
    <col min="15359" max="15359" width="1.125" style="1" customWidth="1"/>
    <col min="15360" max="15360" width="20.25" style="1" customWidth="1"/>
    <col min="15361" max="15361" width="0" style="1" hidden="1" customWidth="1"/>
    <col min="15362" max="15362" width="7.75" style="1" customWidth="1"/>
    <col min="15363" max="15363" width="0.75" style="1" customWidth="1"/>
    <col min="15364" max="15364" width="7.875" style="1" customWidth="1"/>
    <col min="15365" max="15365" width="0.75" style="1" customWidth="1"/>
    <col min="15366" max="15366" width="7.125" style="1" customWidth="1"/>
    <col min="15367" max="15367" width="0.625" style="1" customWidth="1"/>
    <col min="15368" max="15368" width="7.875" style="1" customWidth="1"/>
    <col min="15369" max="15369" width="0.25" style="1" customWidth="1"/>
    <col min="15370" max="15370" width="19.25" style="1" customWidth="1"/>
    <col min="15371" max="15371" width="0.25" style="1" customWidth="1"/>
    <col min="15372" max="15612" width="9" style="1"/>
    <col min="15613" max="15614" width="2.875" style="1" customWidth="1"/>
    <col min="15615" max="15615" width="1.125" style="1" customWidth="1"/>
    <col min="15616" max="15616" width="20.25" style="1" customWidth="1"/>
    <col min="15617" max="15617" width="0" style="1" hidden="1" customWidth="1"/>
    <col min="15618" max="15618" width="7.75" style="1" customWidth="1"/>
    <col min="15619" max="15619" width="0.75" style="1" customWidth="1"/>
    <col min="15620" max="15620" width="7.875" style="1" customWidth="1"/>
    <col min="15621" max="15621" width="0.75" style="1" customWidth="1"/>
    <col min="15622" max="15622" width="7.125" style="1" customWidth="1"/>
    <col min="15623" max="15623" width="0.625" style="1" customWidth="1"/>
    <col min="15624" max="15624" width="7.875" style="1" customWidth="1"/>
    <col min="15625" max="15625" width="0.25" style="1" customWidth="1"/>
    <col min="15626" max="15626" width="19.25" style="1" customWidth="1"/>
    <col min="15627" max="15627" width="0.25" style="1" customWidth="1"/>
    <col min="15628" max="15868" width="9" style="1"/>
    <col min="15869" max="15870" width="2.875" style="1" customWidth="1"/>
    <col min="15871" max="15871" width="1.125" style="1" customWidth="1"/>
    <col min="15872" max="15872" width="20.25" style="1" customWidth="1"/>
    <col min="15873" max="15873" width="0" style="1" hidden="1" customWidth="1"/>
    <col min="15874" max="15874" width="7.75" style="1" customWidth="1"/>
    <col min="15875" max="15875" width="0.75" style="1" customWidth="1"/>
    <col min="15876" max="15876" width="7.875" style="1" customWidth="1"/>
    <col min="15877" max="15877" width="0.75" style="1" customWidth="1"/>
    <col min="15878" max="15878" width="7.125" style="1" customWidth="1"/>
    <col min="15879" max="15879" width="0.625" style="1" customWidth="1"/>
    <col min="15880" max="15880" width="7.875" style="1" customWidth="1"/>
    <col min="15881" max="15881" width="0.25" style="1" customWidth="1"/>
    <col min="15882" max="15882" width="19.25" style="1" customWidth="1"/>
    <col min="15883" max="15883" width="0.25" style="1" customWidth="1"/>
    <col min="15884" max="16124" width="9" style="1"/>
    <col min="16125" max="16126" width="2.875" style="1" customWidth="1"/>
    <col min="16127" max="16127" width="1.125" style="1" customWidth="1"/>
    <col min="16128" max="16128" width="20.25" style="1" customWidth="1"/>
    <col min="16129" max="16129" width="0" style="1" hidden="1" customWidth="1"/>
    <col min="16130" max="16130" width="7.75" style="1" customWidth="1"/>
    <col min="16131" max="16131" width="0.75" style="1" customWidth="1"/>
    <col min="16132" max="16132" width="7.875" style="1" customWidth="1"/>
    <col min="16133" max="16133" width="0.75" style="1" customWidth="1"/>
    <col min="16134" max="16134" width="7.125" style="1" customWidth="1"/>
    <col min="16135" max="16135" width="0.625" style="1" customWidth="1"/>
    <col min="16136" max="16136" width="7.875" style="1" customWidth="1"/>
    <col min="16137" max="16137" width="0.25" style="1" customWidth="1"/>
    <col min="16138" max="16138" width="19.25" style="1" customWidth="1"/>
    <col min="16139" max="16139" width="0.25" style="1" customWidth="1"/>
    <col min="16140" max="16384" width="9" style="1"/>
  </cols>
  <sheetData>
    <row r="1" spans="1:15" x14ac:dyDescent="0.2">
      <c r="C1" s="1"/>
    </row>
    <row r="2" spans="1:15" s="47" customFormat="1" ht="18" x14ac:dyDescent="0.2">
      <c r="A2" s="54" t="s">
        <v>762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763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701</v>
      </c>
    </row>
    <row r="8" spans="1:15" ht="18.75" customHeight="1" x14ac:dyDescent="0.2">
      <c r="A8" s="256" t="s">
        <v>7</v>
      </c>
      <c r="B8" s="258" t="s">
        <v>8</v>
      </c>
      <c r="C8" s="40"/>
      <c r="D8" s="41"/>
      <c r="E8" s="40"/>
      <c r="F8" s="251" t="s">
        <v>9</v>
      </c>
      <c r="G8" s="251"/>
      <c r="H8" s="251"/>
      <c r="I8" s="251"/>
      <c r="J8" s="250" t="s">
        <v>10</v>
      </c>
      <c r="K8" s="251"/>
      <c r="L8" s="251"/>
      <c r="M8" s="252"/>
      <c r="N8" s="42"/>
      <c r="O8" s="43"/>
    </row>
    <row r="9" spans="1:15" ht="18.75" customHeight="1" x14ac:dyDescent="0.2">
      <c r="A9" s="257"/>
      <c r="B9" s="259"/>
      <c r="C9" s="6"/>
      <c r="D9" s="35"/>
      <c r="E9" s="4"/>
      <c r="F9" s="254"/>
      <c r="G9" s="254"/>
      <c r="H9" s="254"/>
      <c r="I9" s="254"/>
      <c r="J9" s="253"/>
      <c r="K9" s="254"/>
      <c r="L9" s="254"/>
      <c r="M9" s="255"/>
      <c r="N9" s="7"/>
      <c r="O9" s="5"/>
    </row>
    <row r="10" spans="1:15" ht="18.75" customHeight="1" x14ac:dyDescent="0.2">
      <c r="A10" s="257"/>
      <c r="B10" s="259"/>
      <c r="C10" s="4"/>
      <c r="D10" s="57" t="s">
        <v>690</v>
      </c>
      <c r="E10" s="8"/>
      <c r="F10" s="265" t="s">
        <v>689</v>
      </c>
      <c r="G10" s="265"/>
      <c r="H10" s="265"/>
      <c r="I10" s="266"/>
      <c r="J10" s="264" t="s">
        <v>688</v>
      </c>
      <c r="K10" s="265"/>
      <c r="L10" s="265"/>
      <c r="M10" s="266"/>
      <c r="N10" s="58" t="s">
        <v>11</v>
      </c>
      <c r="O10" s="5"/>
    </row>
    <row r="11" spans="1:15" ht="18.75" customHeight="1" x14ac:dyDescent="0.2">
      <c r="A11" s="260" t="s">
        <v>12</v>
      </c>
      <c r="B11" s="262" t="s">
        <v>13</v>
      </c>
      <c r="C11" s="9"/>
      <c r="D11" s="57" t="s">
        <v>14</v>
      </c>
      <c r="E11" s="10"/>
      <c r="F11" s="244" t="s">
        <v>15</v>
      </c>
      <c r="G11" s="60"/>
      <c r="H11" s="267" t="s">
        <v>0</v>
      </c>
      <c r="I11" s="268"/>
      <c r="J11" s="244" t="s">
        <v>15</v>
      </c>
      <c r="K11" s="60"/>
      <c r="L11" s="267" t="s">
        <v>0</v>
      </c>
      <c r="M11" s="268"/>
      <c r="N11" s="58" t="s">
        <v>16</v>
      </c>
      <c r="O11" s="5"/>
    </row>
    <row r="12" spans="1:15" ht="18.75" customHeight="1" x14ac:dyDescent="0.25">
      <c r="A12" s="261"/>
      <c r="B12" s="263"/>
      <c r="C12" s="11"/>
      <c r="D12" s="36"/>
      <c r="E12" s="11"/>
      <c r="F12" s="242" t="s">
        <v>3</v>
      </c>
      <c r="G12" s="243"/>
      <c r="H12" s="242" t="s">
        <v>2</v>
      </c>
      <c r="I12" s="63"/>
      <c r="J12" s="242" t="s">
        <v>3</v>
      </c>
      <c r="K12" s="243"/>
      <c r="L12" s="242" t="s">
        <v>2</v>
      </c>
      <c r="M12" s="64"/>
      <c r="N12" s="12"/>
      <c r="O12" s="13"/>
    </row>
    <row r="13" spans="1:15" ht="15.6" customHeight="1" x14ac:dyDescent="0.2">
      <c r="A13" s="91">
        <v>10</v>
      </c>
      <c r="B13" s="198"/>
      <c r="C13" s="81"/>
      <c r="D13" s="100" t="s">
        <v>337</v>
      </c>
      <c r="E13" s="101"/>
      <c r="F13" s="67">
        <v>17331.507000000001</v>
      </c>
      <c r="G13" s="68"/>
      <c r="H13" s="67">
        <v>2268002.8725991491</v>
      </c>
      <c r="I13" s="68"/>
      <c r="J13" s="67">
        <v>63304.357704000009</v>
      </c>
      <c r="K13" s="69"/>
      <c r="L13" s="67">
        <v>8748513.2933999933</v>
      </c>
      <c r="M13" s="182"/>
      <c r="N13" s="70" t="s">
        <v>338</v>
      </c>
      <c r="O13" s="5"/>
    </row>
    <row r="14" spans="1:15" ht="15.6" customHeight="1" x14ac:dyDescent="0.2">
      <c r="A14" s="91"/>
      <c r="B14" s="99"/>
      <c r="C14" s="150"/>
      <c r="D14" s="100" t="s">
        <v>339</v>
      </c>
      <c r="E14" s="101"/>
      <c r="F14" s="94" t="s">
        <v>681</v>
      </c>
      <c r="G14" s="184"/>
      <c r="H14" s="94" t="s">
        <v>681</v>
      </c>
      <c r="I14" s="184"/>
      <c r="J14" s="94" t="s">
        <v>681</v>
      </c>
      <c r="K14" s="184"/>
      <c r="L14" s="94" t="s">
        <v>681</v>
      </c>
      <c r="M14" s="184"/>
      <c r="N14" s="70" t="s">
        <v>340</v>
      </c>
      <c r="O14" s="5"/>
    </row>
    <row r="15" spans="1:15" ht="15.6" customHeight="1" x14ac:dyDescent="0.2">
      <c r="A15" s="91"/>
      <c r="B15" s="92"/>
      <c r="C15" s="150"/>
      <c r="D15" s="100" t="s">
        <v>341</v>
      </c>
      <c r="E15" s="101"/>
      <c r="F15" s="94" t="s">
        <v>681</v>
      </c>
      <c r="G15" s="184"/>
      <c r="H15" s="94" t="s">
        <v>681</v>
      </c>
      <c r="I15" s="184"/>
      <c r="J15" s="94" t="s">
        <v>681</v>
      </c>
      <c r="K15" s="184"/>
      <c r="L15" s="94" t="s">
        <v>681</v>
      </c>
      <c r="M15" s="182"/>
      <c r="N15" s="70" t="s">
        <v>342</v>
      </c>
      <c r="O15" s="5"/>
    </row>
    <row r="16" spans="1:15" ht="15.6" customHeight="1" x14ac:dyDescent="0.2">
      <c r="A16" s="91"/>
      <c r="B16" s="209">
        <v>47</v>
      </c>
      <c r="C16" s="168"/>
      <c r="D16" s="96" t="s">
        <v>343</v>
      </c>
      <c r="E16" s="76" t="s">
        <v>344</v>
      </c>
      <c r="F16" s="71">
        <v>50.62</v>
      </c>
      <c r="G16" s="72"/>
      <c r="H16" s="71">
        <v>5777.9648200000001</v>
      </c>
      <c r="I16" s="72"/>
      <c r="J16" s="71">
        <v>2197.5010000000002</v>
      </c>
      <c r="K16" s="73"/>
      <c r="L16" s="71">
        <v>208474.69571999996</v>
      </c>
      <c r="M16" s="105"/>
      <c r="N16" s="77" t="s">
        <v>345</v>
      </c>
      <c r="O16" s="5"/>
    </row>
    <row r="17" spans="1:15" ht="15.6" customHeight="1" x14ac:dyDescent="0.2">
      <c r="A17" s="95"/>
      <c r="B17" s="208">
        <v>48</v>
      </c>
      <c r="C17" s="81"/>
      <c r="D17" s="96" t="s">
        <v>346</v>
      </c>
      <c r="E17" s="76" t="s">
        <v>347</v>
      </c>
      <c r="F17" s="71">
        <v>16020.744000000001</v>
      </c>
      <c r="G17" s="72"/>
      <c r="H17" s="71">
        <v>2039610.8062591492</v>
      </c>
      <c r="I17" s="72"/>
      <c r="J17" s="71">
        <v>55590.618044000017</v>
      </c>
      <c r="K17" s="73"/>
      <c r="L17" s="71">
        <v>7069356.9908599928</v>
      </c>
      <c r="M17" s="105"/>
      <c r="N17" s="77" t="s">
        <v>348</v>
      </c>
      <c r="O17" s="5"/>
    </row>
    <row r="18" spans="1:15" ht="15.6" customHeight="1" x14ac:dyDescent="0.2">
      <c r="A18" s="95"/>
      <c r="B18" s="209"/>
      <c r="C18" s="168"/>
      <c r="D18" s="96" t="s">
        <v>349</v>
      </c>
      <c r="E18" s="97"/>
      <c r="F18" s="71" t="s">
        <v>681</v>
      </c>
      <c r="G18" s="72"/>
      <c r="H18" s="71" t="s">
        <v>681</v>
      </c>
      <c r="I18" s="72"/>
      <c r="J18" s="71" t="s">
        <v>681</v>
      </c>
      <c r="K18" s="73"/>
      <c r="L18" s="71" t="s">
        <v>681</v>
      </c>
      <c r="M18" s="105"/>
      <c r="N18" s="77" t="s">
        <v>350</v>
      </c>
      <c r="O18" s="5"/>
    </row>
    <row r="19" spans="1:15" ht="15.6" customHeight="1" x14ac:dyDescent="0.2">
      <c r="A19" s="95"/>
      <c r="B19" s="208"/>
      <c r="C19" s="81"/>
      <c r="D19" s="96" t="s">
        <v>351</v>
      </c>
      <c r="E19" s="97"/>
      <c r="F19" s="71" t="s">
        <v>681</v>
      </c>
      <c r="G19" s="72"/>
      <c r="H19" s="71" t="s">
        <v>681</v>
      </c>
      <c r="I19" s="72"/>
      <c r="J19" s="71" t="s">
        <v>681</v>
      </c>
      <c r="K19" s="73"/>
      <c r="L19" s="71" t="s">
        <v>681</v>
      </c>
      <c r="M19" s="73"/>
      <c r="N19" s="77" t="s">
        <v>352</v>
      </c>
      <c r="O19" s="5"/>
    </row>
    <row r="20" spans="1:15" ht="15.6" customHeight="1" x14ac:dyDescent="0.2">
      <c r="A20" s="95"/>
      <c r="B20" s="199">
        <v>49</v>
      </c>
      <c r="C20" s="102"/>
      <c r="D20" s="164" t="s">
        <v>353</v>
      </c>
      <c r="E20" s="76" t="s">
        <v>354</v>
      </c>
      <c r="F20" s="71">
        <v>1260.143</v>
      </c>
      <c r="G20" s="72"/>
      <c r="H20" s="71">
        <v>222614.10151999997</v>
      </c>
      <c r="I20" s="72"/>
      <c r="J20" s="71">
        <v>5516.23866</v>
      </c>
      <c r="K20" s="73"/>
      <c r="L20" s="71">
        <v>1470681.6068199996</v>
      </c>
      <c r="M20" s="105"/>
      <c r="N20" s="77" t="s">
        <v>355</v>
      </c>
      <c r="O20" s="5"/>
    </row>
    <row r="21" spans="1:15" ht="15.6" customHeight="1" x14ac:dyDescent="0.2">
      <c r="A21" s="95"/>
      <c r="B21" s="198"/>
      <c r="C21" s="73"/>
      <c r="D21" s="164" t="s">
        <v>356</v>
      </c>
      <c r="E21" s="165"/>
      <c r="F21" s="71" t="s">
        <v>681</v>
      </c>
      <c r="G21" s="171"/>
      <c r="H21" s="71" t="s">
        <v>681</v>
      </c>
      <c r="I21" s="171"/>
      <c r="J21" s="71" t="s">
        <v>681</v>
      </c>
      <c r="K21" s="105"/>
      <c r="L21" s="71" t="s">
        <v>681</v>
      </c>
      <c r="M21" s="105"/>
      <c r="N21" s="77" t="s">
        <v>357</v>
      </c>
      <c r="O21" s="5"/>
    </row>
    <row r="22" spans="1:15" ht="15.6" customHeight="1" x14ac:dyDescent="0.2">
      <c r="A22" s="95"/>
      <c r="B22" s="198"/>
      <c r="C22" s="73"/>
      <c r="D22" s="164" t="s">
        <v>358</v>
      </c>
      <c r="E22" s="165"/>
      <c r="F22" s="71" t="s">
        <v>681</v>
      </c>
      <c r="G22" s="171"/>
      <c r="H22" s="71" t="s">
        <v>681</v>
      </c>
      <c r="I22" s="171"/>
      <c r="J22" s="71" t="s">
        <v>681</v>
      </c>
      <c r="K22" s="105"/>
      <c r="L22" s="71" t="s">
        <v>681</v>
      </c>
      <c r="M22" s="105"/>
      <c r="N22" s="77" t="s">
        <v>359</v>
      </c>
      <c r="O22" s="5"/>
    </row>
    <row r="23" spans="1:15" ht="15.6" customHeight="1" x14ac:dyDescent="0.2">
      <c r="A23" s="91">
        <v>11</v>
      </c>
      <c r="B23" s="99"/>
      <c r="C23" s="66"/>
      <c r="D23" s="166" t="s">
        <v>679</v>
      </c>
      <c r="E23" s="167"/>
      <c r="F23" s="67">
        <v>39835.170869999994</v>
      </c>
      <c r="G23" s="68"/>
      <c r="H23" s="67">
        <v>7192727.7133500027</v>
      </c>
      <c r="I23" s="68"/>
      <c r="J23" s="67">
        <v>34654.83253</v>
      </c>
      <c r="K23" s="69"/>
      <c r="L23" s="67">
        <v>11314349.649320003</v>
      </c>
      <c r="M23" s="184"/>
      <c r="N23" s="70" t="s">
        <v>360</v>
      </c>
      <c r="O23" s="5"/>
    </row>
    <row r="24" spans="1:15" ht="15.6" customHeight="1" x14ac:dyDescent="0.2">
      <c r="A24" s="91"/>
      <c r="B24" s="99"/>
      <c r="C24" s="66"/>
      <c r="D24" s="166" t="s">
        <v>361</v>
      </c>
      <c r="E24" s="167"/>
      <c r="F24" s="94" t="s">
        <v>681</v>
      </c>
      <c r="G24" s="184"/>
      <c r="H24" s="94" t="s">
        <v>681</v>
      </c>
      <c r="I24" s="184"/>
      <c r="J24" s="94" t="s">
        <v>681</v>
      </c>
      <c r="K24" s="184"/>
      <c r="L24" s="94" t="s">
        <v>681</v>
      </c>
      <c r="M24" s="182"/>
      <c r="N24" s="70" t="s">
        <v>362</v>
      </c>
      <c r="O24" s="5"/>
    </row>
    <row r="25" spans="1:15" ht="15.6" customHeight="1" x14ac:dyDescent="0.2">
      <c r="A25" s="95"/>
      <c r="B25" s="199">
        <v>50</v>
      </c>
      <c r="C25" s="102"/>
      <c r="D25" s="164" t="s">
        <v>363</v>
      </c>
      <c r="E25" s="76" t="s">
        <v>364</v>
      </c>
      <c r="F25" s="71">
        <v>0</v>
      </c>
      <c r="G25" s="72"/>
      <c r="H25" s="71">
        <v>0</v>
      </c>
      <c r="I25" s="72"/>
      <c r="J25" s="71">
        <v>4.2</v>
      </c>
      <c r="K25" s="73"/>
      <c r="L25" s="71">
        <v>1557.36</v>
      </c>
      <c r="M25" s="105"/>
      <c r="N25" s="77" t="s">
        <v>365</v>
      </c>
      <c r="O25" s="5"/>
    </row>
    <row r="26" spans="1:15" ht="15.6" customHeight="1" x14ac:dyDescent="0.2">
      <c r="A26" s="95"/>
      <c r="B26" s="199">
        <v>51</v>
      </c>
      <c r="C26" s="102"/>
      <c r="D26" s="164" t="s">
        <v>366</v>
      </c>
      <c r="E26" s="76" t="s">
        <v>367</v>
      </c>
      <c r="F26" s="71">
        <v>536.69150000000002</v>
      </c>
      <c r="G26" s="72"/>
      <c r="H26" s="71">
        <v>119004.64117000002</v>
      </c>
      <c r="I26" s="72"/>
      <c r="J26" s="71">
        <v>656.16399999999999</v>
      </c>
      <c r="K26" s="73"/>
      <c r="L26" s="71">
        <v>207080.07558999996</v>
      </c>
      <c r="M26" s="105"/>
      <c r="N26" s="77" t="s">
        <v>368</v>
      </c>
      <c r="O26" s="5"/>
    </row>
    <row r="27" spans="1:15" ht="15.6" customHeight="1" x14ac:dyDescent="0.2">
      <c r="A27" s="95"/>
      <c r="B27" s="198"/>
      <c r="C27" s="73"/>
      <c r="D27" s="164" t="s">
        <v>369</v>
      </c>
      <c r="E27" s="165"/>
      <c r="F27" s="71" t="s">
        <v>681</v>
      </c>
      <c r="G27" s="72"/>
      <c r="H27" s="71" t="s">
        <v>681</v>
      </c>
      <c r="I27" s="72"/>
      <c r="J27" s="71" t="s">
        <v>681</v>
      </c>
      <c r="K27" s="73"/>
      <c r="L27" s="71" t="s">
        <v>681</v>
      </c>
      <c r="M27" s="105"/>
      <c r="N27" s="77" t="s">
        <v>370</v>
      </c>
      <c r="O27" s="5"/>
    </row>
    <row r="28" spans="1:15" ht="15.6" customHeight="1" x14ac:dyDescent="0.2">
      <c r="A28" s="95"/>
      <c r="B28" s="199">
        <v>52</v>
      </c>
      <c r="C28" s="102"/>
      <c r="D28" s="164" t="s">
        <v>371</v>
      </c>
      <c r="E28" s="76" t="s">
        <v>372</v>
      </c>
      <c r="F28" s="71">
        <v>107.3535</v>
      </c>
      <c r="G28" s="72"/>
      <c r="H28" s="71">
        <v>24616.43031</v>
      </c>
      <c r="I28" s="72"/>
      <c r="J28" s="71">
        <v>1645.4009199999998</v>
      </c>
      <c r="K28" s="73"/>
      <c r="L28" s="71">
        <v>756743.60349999997</v>
      </c>
      <c r="M28" s="105"/>
      <c r="N28" s="77" t="s">
        <v>373</v>
      </c>
      <c r="O28" s="5"/>
    </row>
    <row r="29" spans="1:15" ht="15.6" customHeight="1" x14ac:dyDescent="0.2">
      <c r="A29" s="95"/>
      <c r="B29" s="199">
        <v>53</v>
      </c>
      <c r="C29" s="102"/>
      <c r="D29" s="269" t="s">
        <v>374</v>
      </c>
      <c r="E29" s="76" t="s">
        <v>375</v>
      </c>
      <c r="F29" s="71">
        <v>133.06100000000001</v>
      </c>
      <c r="G29" s="72"/>
      <c r="H29" s="71">
        <v>22290.366320000001</v>
      </c>
      <c r="I29" s="72"/>
      <c r="J29" s="71">
        <v>52.45</v>
      </c>
      <c r="K29" s="73"/>
      <c r="L29" s="71">
        <v>14351.680400000001</v>
      </c>
      <c r="M29" s="105"/>
      <c r="N29" s="77" t="s">
        <v>376</v>
      </c>
      <c r="O29" s="5"/>
    </row>
    <row r="30" spans="1:15" ht="15.6" customHeight="1" x14ac:dyDescent="0.2">
      <c r="A30" s="95"/>
      <c r="B30" s="198"/>
      <c r="C30" s="73"/>
      <c r="D30" s="270"/>
      <c r="E30" s="76"/>
      <c r="F30" s="71" t="s">
        <v>681</v>
      </c>
      <c r="G30" s="72"/>
      <c r="H30" s="71" t="s">
        <v>681</v>
      </c>
      <c r="I30" s="72"/>
      <c r="J30" s="71" t="s">
        <v>681</v>
      </c>
      <c r="K30" s="73"/>
      <c r="L30" s="71" t="s">
        <v>681</v>
      </c>
      <c r="M30" s="105"/>
      <c r="N30" s="77" t="s">
        <v>377</v>
      </c>
      <c r="O30" s="5"/>
    </row>
    <row r="31" spans="1:15" ht="15.6" customHeight="1" x14ac:dyDescent="0.2">
      <c r="A31" s="95"/>
      <c r="B31" s="198"/>
      <c r="C31" s="73"/>
      <c r="D31" s="270"/>
      <c r="E31" s="76"/>
      <c r="F31" s="71" t="s">
        <v>681</v>
      </c>
      <c r="G31" s="72"/>
      <c r="H31" s="71" t="s">
        <v>681</v>
      </c>
      <c r="I31" s="72"/>
      <c r="J31" s="71" t="s">
        <v>681</v>
      </c>
      <c r="K31" s="73"/>
      <c r="L31" s="71" t="s">
        <v>681</v>
      </c>
      <c r="M31" s="105"/>
      <c r="N31" s="77"/>
      <c r="O31" s="5"/>
    </row>
    <row r="32" spans="1:15" ht="15.6" customHeight="1" x14ac:dyDescent="0.2">
      <c r="A32" s="95"/>
      <c r="B32" s="199">
        <v>54</v>
      </c>
      <c r="C32" s="102"/>
      <c r="D32" s="164" t="s">
        <v>378</v>
      </c>
      <c r="E32" s="76" t="s">
        <v>379</v>
      </c>
      <c r="F32" s="71">
        <v>3432.3386799999998</v>
      </c>
      <c r="G32" s="72"/>
      <c r="H32" s="71">
        <v>581314.10641999985</v>
      </c>
      <c r="I32" s="72"/>
      <c r="J32" s="71">
        <v>6442.6471000000001</v>
      </c>
      <c r="K32" s="73"/>
      <c r="L32" s="71">
        <v>2321866.172410001</v>
      </c>
      <c r="M32" s="105"/>
      <c r="N32" s="77" t="s">
        <v>694</v>
      </c>
      <c r="O32" s="5"/>
    </row>
    <row r="33" spans="1:15" ht="15.6" customHeight="1" x14ac:dyDescent="0.2">
      <c r="A33" s="95"/>
      <c r="B33" s="199">
        <v>55</v>
      </c>
      <c r="C33" s="102"/>
      <c r="D33" s="164" t="s">
        <v>380</v>
      </c>
      <c r="E33" s="76" t="s">
        <v>381</v>
      </c>
      <c r="F33" s="71">
        <v>2931.6320000000001</v>
      </c>
      <c r="G33" s="72"/>
      <c r="H33" s="71">
        <v>198774.77712999997</v>
      </c>
      <c r="I33" s="72"/>
      <c r="J33" s="71">
        <v>5859.5963700000002</v>
      </c>
      <c r="K33" s="73"/>
      <c r="L33" s="71">
        <v>2675956.30284</v>
      </c>
      <c r="M33" s="105"/>
      <c r="N33" s="77" t="s">
        <v>693</v>
      </c>
      <c r="O33" s="5"/>
    </row>
    <row r="34" spans="1:15" ht="15.6" customHeight="1" x14ac:dyDescent="0.2">
      <c r="A34" s="95"/>
      <c r="B34" s="199"/>
      <c r="C34" s="102"/>
      <c r="D34" s="164" t="s">
        <v>382</v>
      </c>
      <c r="E34" s="76"/>
      <c r="F34" s="71" t="s">
        <v>681</v>
      </c>
      <c r="G34" s="72"/>
      <c r="H34" s="71" t="s">
        <v>681</v>
      </c>
      <c r="I34" s="72"/>
      <c r="J34" s="71" t="s">
        <v>681</v>
      </c>
      <c r="K34" s="73"/>
      <c r="L34" s="71" t="s">
        <v>681</v>
      </c>
      <c r="M34" s="105"/>
      <c r="N34" s="77" t="s">
        <v>692</v>
      </c>
      <c r="O34" s="5"/>
    </row>
    <row r="35" spans="1:15" ht="15.6" customHeight="1" x14ac:dyDescent="0.2">
      <c r="A35" s="95"/>
      <c r="B35" s="199">
        <v>56</v>
      </c>
      <c r="C35" s="102"/>
      <c r="D35" s="269" t="s">
        <v>383</v>
      </c>
      <c r="E35" s="76" t="s">
        <v>384</v>
      </c>
      <c r="F35" s="71">
        <v>544.05100000000004</v>
      </c>
      <c r="G35" s="72"/>
      <c r="H35" s="71">
        <v>42180.978879999995</v>
      </c>
      <c r="I35" s="72"/>
      <c r="J35" s="71">
        <v>9596.9511200000015</v>
      </c>
      <c r="K35" s="73"/>
      <c r="L35" s="71">
        <v>1919948.9223200011</v>
      </c>
      <c r="M35" s="105"/>
      <c r="N35" s="77" t="s">
        <v>385</v>
      </c>
      <c r="O35" s="5"/>
    </row>
    <row r="36" spans="1:15" ht="15.6" customHeight="1" x14ac:dyDescent="0.2">
      <c r="A36" s="95"/>
      <c r="B36" s="198"/>
      <c r="C36" s="73"/>
      <c r="D36" s="271"/>
      <c r="E36" s="76"/>
      <c r="F36" s="71" t="s">
        <v>681</v>
      </c>
      <c r="G36" s="72"/>
      <c r="H36" s="71" t="s">
        <v>681</v>
      </c>
      <c r="I36" s="72"/>
      <c r="J36" s="71" t="s">
        <v>681</v>
      </c>
      <c r="K36" s="73"/>
      <c r="L36" s="71" t="s">
        <v>681</v>
      </c>
      <c r="M36" s="105"/>
      <c r="N36" s="77" t="s">
        <v>386</v>
      </c>
      <c r="O36" s="5"/>
    </row>
    <row r="37" spans="1:15" ht="15.6" customHeight="1" x14ac:dyDescent="0.2">
      <c r="A37" s="95"/>
      <c r="B37" s="198"/>
      <c r="C37" s="73"/>
      <c r="D37" s="271"/>
      <c r="E37" s="76"/>
      <c r="F37" s="71" t="s">
        <v>681</v>
      </c>
      <c r="G37" s="72"/>
      <c r="H37" s="71" t="s">
        <v>681</v>
      </c>
      <c r="I37" s="72"/>
      <c r="J37" s="71" t="s">
        <v>681</v>
      </c>
      <c r="K37" s="73"/>
      <c r="L37" s="71" t="s">
        <v>681</v>
      </c>
      <c r="M37" s="105"/>
      <c r="N37" s="77" t="s">
        <v>387</v>
      </c>
      <c r="O37" s="5"/>
    </row>
    <row r="38" spans="1:15" ht="15.6" customHeight="1" x14ac:dyDescent="0.2">
      <c r="A38" s="95"/>
      <c r="B38" s="198"/>
      <c r="C38" s="73"/>
      <c r="D38" s="271"/>
      <c r="E38" s="76"/>
      <c r="F38" s="71" t="s">
        <v>681</v>
      </c>
      <c r="G38" s="72"/>
      <c r="H38" s="71" t="s">
        <v>681</v>
      </c>
      <c r="I38" s="72"/>
      <c r="J38" s="71" t="s">
        <v>681</v>
      </c>
      <c r="K38" s="73"/>
      <c r="L38" s="71" t="s">
        <v>681</v>
      </c>
      <c r="M38" s="105"/>
      <c r="N38" s="77"/>
      <c r="O38" s="5"/>
    </row>
    <row r="39" spans="1:15" ht="15.6" customHeight="1" x14ac:dyDescent="0.2">
      <c r="A39" s="95"/>
      <c r="B39" s="199">
        <v>57</v>
      </c>
      <c r="C39" s="102"/>
      <c r="D39" s="269" t="s">
        <v>388</v>
      </c>
      <c r="E39" s="76" t="s">
        <v>389</v>
      </c>
      <c r="F39" s="71">
        <v>8860.1830000000009</v>
      </c>
      <c r="G39" s="72"/>
      <c r="H39" s="71">
        <v>1317436.9908500002</v>
      </c>
      <c r="I39" s="72"/>
      <c r="J39" s="71">
        <v>412.29899999999998</v>
      </c>
      <c r="K39" s="73"/>
      <c r="L39" s="71">
        <v>85305.770489999995</v>
      </c>
      <c r="M39" s="105"/>
      <c r="N39" s="77" t="s">
        <v>390</v>
      </c>
      <c r="O39" s="5"/>
    </row>
    <row r="40" spans="1:15" ht="15.6" customHeight="1" x14ac:dyDescent="0.2">
      <c r="A40" s="95"/>
      <c r="B40" s="198"/>
      <c r="C40" s="73"/>
      <c r="D40" s="269"/>
      <c r="E40" s="76"/>
      <c r="F40" s="71" t="s">
        <v>681</v>
      </c>
      <c r="G40" s="72"/>
      <c r="H40" s="71" t="s">
        <v>681</v>
      </c>
      <c r="I40" s="72"/>
      <c r="J40" s="71" t="s">
        <v>681</v>
      </c>
      <c r="K40" s="73"/>
      <c r="L40" s="71" t="s">
        <v>681</v>
      </c>
      <c r="M40" s="105"/>
      <c r="N40" s="77" t="s">
        <v>391</v>
      </c>
      <c r="O40" s="5"/>
    </row>
    <row r="41" spans="1:15" ht="13.5" customHeight="1" x14ac:dyDescent="0.2">
      <c r="A41" s="95"/>
      <c r="B41" s="199">
        <v>58</v>
      </c>
      <c r="C41" s="102"/>
      <c r="D41" s="269" t="s">
        <v>392</v>
      </c>
      <c r="E41" s="76" t="s">
        <v>393</v>
      </c>
      <c r="F41" s="71">
        <v>1511.5340000000001</v>
      </c>
      <c r="G41" s="72"/>
      <c r="H41" s="71">
        <v>227199.05623999998</v>
      </c>
      <c r="I41" s="72"/>
      <c r="J41" s="71">
        <v>1813.3431400000004</v>
      </c>
      <c r="K41" s="73"/>
      <c r="L41" s="71">
        <v>250950.10025000011</v>
      </c>
      <c r="M41" s="105"/>
      <c r="N41" s="77" t="s">
        <v>394</v>
      </c>
      <c r="O41" s="5"/>
    </row>
    <row r="42" spans="1:15" ht="12" customHeight="1" x14ac:dyDescent="0.2">
      <c r="A42" s="95"/>
      <c r="B42" s="198"/>
      <c r="C42" s="73"/>
      <c r="D42" s="270"/>
      <c r="E42" s="194"/>
      <c r="F42" s="71" t="s">
        <v>681</v>
      </c>
      <c r="G42" s="72"/>
      <c r="H42" s="71" t="s">
        <v>681</v>
      </c>
      <c r="I42" s="72"/>
      <c r="J42" s="71" t="s">
        <v>681</v>
      </c>
      <c r="K42" s="73"/>
      <c r="L42" s="71" t="s">
        <v>681</v>
      </c>
      <c r="M42" s="105"/>
      <c r="N42" s="77" t="s">
        <v>395</v>
      </c>
      <c r="O42" s="5"/>
    </row>
    <row r="43" spans="1:15" ht="15.6" customHeight="1" x14ac:dyDescent="0.2">
      <c r="A43" s="95"/>
      <c r="B43" s="198"/>
      <c r="C43" s="73"/>
      <c r="D43" s="270"/>
      <c r="E43" s="194"/>
      <c r="F43" s="71" t="s">
        <v>681</v>
      </c>
      <c r="G43" s="72"/>
      <c r="H43" s="71" t="s">
        <v>681</v>
      </c>
      <c r="I43" s="72"/>
      <c r="J43" s="71" t="s">
        <v>681</v>
      </c>
      <c r="K43" s="73"/>
      <c r="L43" s="71" t="s">
        <v>681</v>
      </c>
      <c r="M43" s="105"/>
      <c r="N43" s="77" t="s">
        <v>396</v>
      </c>
      <c r="O43" s="5"/>
    </row>
    <row r="44" spans="1:15" ht="15.6" customHeight="1" x14ac:dyDescent="0.2">
      <c r="A44" s="95"/>
      <c r="B44" s="198"/>
      <c r="C44" s="73"/>
      <c r="D44" s="270"/>
      <c r="E44" s="194"/>
      <c r="F44" s="71" t="s">
        <v>681</v>
      </c>
      <c r="G44" s="72"/>
      <c r="H44" s="71" t="s">
        <v>681</v>
      </c>
      <c r="I44" s="72"/>
      <c r="J44" s="71" t="s">
        <v>681</v>
      </c>
      <c r="K44" s="73"/>
      <c r="L44" s="71" t="s">
        <v>681</v>
      </c>
      <c r="M44" s="105"/>
      <c r="N44" s="77" t="s">
        <v>397</v>
      </c>
      <c r="O44" s="5"/>
    </row>
    <row r="45" spans="1:15" ht="15" x14ac:dyDescent="0.2">
      <c r="A45" s="95"/>
      <c r="B45" s="199">
        <v>59</v>
      </c>
      <c r="C45" s="102"/>
      <c r="D45" s="164" t="s">
        <v>398</v>
      </c>
      <c r="E45" s="76" t="s">
        <v>399</v>
      </c>
      <c r="F45" s="71">
        <v>205.09800000000001</v>
      </c>
      <c r="G45" s="72"/>
      <c r="H45" s="71">
        <v>20368.865739999994</v>
      </c>
      <c r="I45" s="72"/>
      <c r="J45" s="71">
        <v>4168.45352</v>
      </c>
      <c r="K45" s="73"/>
      <c r="L45" s="71">
        <v>687128.99101</v>
      </c>
      <c r="M45" s="105"/>
      <c r="N45" s="77" t="s">
        <v>400</v>
      </c>
      <c r="O45" s="5"/>
    </row>
    <row r="46" spans="1:15" ht="15" x14ac:dyDescent="0.2">
      <c r="A46" s="174"/>
      <c r="B46" s="216"/>
      <c r="C46" s="81"/>
      <c r="D46" s="96" t="s">
        <v>401</v>
      </c>
      <c r="E46" s="97"/>
      <c r="F46" s="71" t="s">
        <v>681</v>
      </c>
      <c r="G46" s="171"/>
      <c r="H46" s="71" t="s">
        <v>681</v>
      </c>
      <c r="I46" s="171"/>
      <c r="J46" s="71" t="s">
        <v>681</v>
      </c>
      <c r="K46" s="105"/>
      <c r="L46" s="71" t="s">
        <v>681</v>
      </c>
      <c r="M46" s="105"/>
      <c r="N46" s="77" t="s">
        <v>402</v>
      </c>
      <c r="O46" s="5"/>
    </row>
    <row r="47" spans="1:15" ht="14.25" customHeight="1" x14ac:dyDescent="0.2">
      <c r="A47" s="195"/>
      <c r="B47" s="148"/>
      <c r="C47" s="73"/>
      <c r="D47" s="96"/>
      <c r="E47" s="97"/>
      <c r="F47" s="71" t="s">
        <v>681</v>
      </c>
      <c r="G47" s="171"/>
      <c r="H47" s="71" t="s">
        <v>681</v>
      </c>
      <c r="I47" s="171"/>
      <c r="J47" s="71" t="s">
        <v>681</v>
      </c>
      <c r="K47" s="171"/>
      <c r="L47" s="71" t="s">
        <v>681</v>
      </c>
      <c r="M47" s="105"/>
      <c r="N47" s="77" t="s">
        <v>403</v>
      </c>
      <c r="O47" s="5"/>
    </row>
    <row r="48" spans="1:15" ht="13.5" customHeight="1" thickBot="1" x14ac:dyDescent="0.25">
      <c r="A48" s="196"/>
      <c r="B48" s="219"/>
      <c r="C48" s="83"/>
      <c r="D48" s="176"/>
      <c r="E48" s="177"/>
      <c r="F48" s="109" t="s">
        <v>681</v>
      </c>
      <c r="G48" s="110"/>
      <c r="H48" s="109" t="s">
        <v>681</v>
      </c>
      <c r="I48" s="110"/>
      <c r="J48" s="109" t="s">
        <v>681</v>
      </c>
      <c r="K48" s="110"/>
      <c r="L48" s="109" t="s">
        <v>681</v>
      </c>
      <c r="M48" s="83"/>
      <c r="N48" s="85"/>
      <c r="O48" s="24"/>
    </row>
  </sheetData>
  <mergeCells count="14">
    <mergeCell ref="F8:I9"/>
    <mergeCell ref="J8:M9"/>
    <mergeCell ref="F10:I10"/>
    <mergeCell ref="J10:M10"/>
    <mergeCell ref="H11:I11"/>
    <mergeCell ref="L11:M11"/>
    <mergeCell ref="D41:D44"/>
    <mergeCell ref="A8:A10"/>
    <mergeCell ref="B8:B10"/>
    <mergeCell ref="A11:A12"/>
    <mergeCell ref="B11:B12"/>
    <mergeCell ref="D29:D31"/>
    <mergeCell ref="D35:D38"/>
    <mergeCell ref="D39:D40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11 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8"/>
  <sheetViews>
    <sheetView showGridLines="0" topLeftCell="A8" workbookViewId="0">
      <selection sqref="A1:XFD1048576"/>
    </sheetView>
  </sheetViews>
  <sheetFormatPr defaultRowHeight="12.75" x14ac:dyDescent="0.2"/>
  <cols>
    <col min="1" max="1" width="2.625" style="1" customWidth="1"/>
    <col min="2" max="2" width="2.75" style="32" customWidth="1"/>
    <col min="3" max="3" width="1.25" style="1" customWidth="1"/>
    <col min="4" max="4" width="20.625" style="37" customWidth="1"/>
    <col min="5" max="5" width="3.5" style="1" hidden="1" customWidth="1"/>
    <col min="6" max="6" width="9.125" style="1" customWidth="1"/>
    <col min="7" max="7" width="1" style="1" customWidth="1"/>
    <col min="8" max="8" width="9.875" style="1" customWidth="1"/>
    <col min="9" max="9" width="1" style="1" customWidth="1"/>
    <col min="10" max="10" width="9.125" style="1" customWidth="1"/>
    <col min="11" max="11" width="1" style="1" customWidth="1"/>
    <col min="12" max="12" width="9.875" style="1" customWidth="1"/>
    <col min="13" max="13" width="0.75" style="1" customWidth="1"/>
    <col min="14" max="14" width="20.625" style="2" customWidth="1"/>
    <col min="15" max="15" width="0.875" style="1" customWidth="1"/>
    <col min="16" max="252" width="9" style="1"/>
    <col min="253" max="253" width="2.625" style="1" customWidth="1"/>
    <col min="254" max="254" width="2.75" style="1" customWidth="1"/>
    <col min="255" max="255" width="1.25" style="1" customWidth="1"/>
    <col min="256" max="256" width="19" style="1" customWidth="1"/>
    <col min="257" max="257" width="0" style="1" hidden="1" customWidth="1"/>
    <col min="258" max="258" width="7.875" style="1" customWidth="1"/>
    <col min="259" max="259" width="1" style="1" customWidth="1"/>
    <col min="260" max="260" width="8.625" style="1" customWidth="1"/>
    <col min="261" max="261" width="1" style="1" customWidth="1"/>
    <col min="262" max="262" width="7.25" style="1" customWidth="1"/>
    <col min="263" max="263" width="1" style="1" customWidth="1"/>
    <col min="264" max="264" width="7.75" style="1" customWidth="1"/>
    <col min="265" max="265" width="0.75" style="1" customWidth="1"/>
    <col min="266" max="266" width="18.625" style="1" customWidth="1"/>
    <col min="267" max="267" width="0.875" style="1" customWidth="1"/>
    <col min="268" max="508" width="9" style="1"/>
    <col min="509" max="509" width="2.625" style="1" customWidth="1"/>
    <col min="510" max="510" width="2.75" style="1" customWidth="1"/>
    <col min="511" max="511" width="1.25" style="1" customWidth="1"/>
    <col min="512" max="512" width="19" style="1" customWidth="1"/>
    <col min="513" max="513" width="0" style="1" hidden="1" customWidth="1"/>
    <col min="514" max="514" width="7.875" style="1" customWidth="1"/>
    <col min="515" max="515" width="1" style="1" customWidth="1"/>
    <col min="516" max="516" width="8.625" style="1" customWidth="1"/>
    <col min="517" max="517" width="1" style="1" customWidth="1"/>
    <col min="518" max="518" width="7.25" style="1" customWidth="1"/>
    <col min="519" max="519" width="1" style="1" customWidth="1"/>
    <col min="520" max="520" width="7.75" style="1" customWidth="1"/>
    <col min="521" max="521" width="0.75" style="1" customWidth="1"/>
    <col min="522" max="522" width="18.625" style="1" customWidth="1"/>
    <col min="523" max="523" width="0.875" style="1" customWidth="1"/>
    <col min="524" max="764" width="9" style="1"/>
    <col min="765" max="765" width="2.625" style="1" customWidth="1"/>
    <col min="766" max="766" width="2.75" style="1" customWidth="1"/>
    <col min="767" max="767" width="1.25" style="1" customWidth="1"/>
    <col min="768" max="768" width="19" style="1" customWidth="1"/>
    <col min="769" max="769" width="0" style="1" hidden="1" customWidth="1"/>
    <col min="770" max="770" width="7.875" style="1" customWidth="1"/>
    <col min="771" max="771" width="1" style="1" customWidth="1"/>
    <col min="772" max="772" width="8.625" style="1" customWidth="1"/>
    <col min="773" max="773" width="1" style="1" customWidth="1"/>
    <col min="774" max="774" width="7.25" style="1" customWidth="1"/>
    <col min="775" max="775" width="1" style="1" customWidth="1"/>
    <col min="776" max="776" width="7.75" style="1" customWidth="1"/>
    <col min="777" max="777" width="0.75" style="1" customWidth="1"/>
    <col min="778" max="778" width="18.625" style="1" customWidth="1"/>
    <col min="779" max="779" width="0.875" style="1" customWidth="1"/>
    <col min="780" max="1020" width="9" style="1"/>
    <col min="1021" max="1021" width="2.625" style="1" customWidth="1"/>
    <col min="1022" max="1022" width="2.75" style="1" customWidth="1"/>
    <col min="1023" max="1023" width="1.25" style="1" customWidth="1"/>
    <col min="1024" max="1024" width="19" style="1" customWidth="1"/>
    <col min="1025" max="1025" width="0" style="1" hidden="1" customWidth="1"/>
    <col min="1026" max="1026" width="7.875" style="1" customWidth="1"/>
    <col min="1027" max="1027" width="1" style="1" customWidth="1"/>
    <col min="1028" max="1028" width="8.625" style="1" customWidth="1"/>
    <col min="1029" max="1029" width="1" style="1" customWidth="1"/>
    <col min="1030" max="1030" width="7.25" style="1" customWidth="1"/>
    <col min="1031" max="1031" width="1" style="1" customWidth="1"/>
    <col min="1032" max="1032" width="7.75" style="1" customWidth="1"/>
    <col min="1033" max="1033" width="0.75" style="1" customWidth="1"/>
    <col min="1034" max="1034" width="18.625" style="1" customWidth="1"/>
    <col min="1035" max="1035" width="0.875" style="1" customWidth="1"/>
    <col min="1036" max="1276" width="9" style="1"/>
    <col min="1277" max="1277" width="2.625" style="1" customWidth="1"/>
    <col min="1278" max="1278" width="2.75" style="1" customWidth="1"/>
    <col min="1279" max="1279" width="1.25" style="1" customWidth="1"/>
    <col min="1280" max="1280" width="19" style="1" customWidth="1"/>
    <col min="1281" max="1281" width="0" style="1" hidden="1" customWidth="1"/>
    <col min="1282" max="1282" width="7.875" style="1" customWidth="1"/>
    <col min="1283" max="1283" width="1" style="1" customWidth="1"/>
    <col min="1284" max="1284" width="8.625" style="1" customWidth="1"/>
    <col min="1285" max="1285" width="1" style="1" customWidth="1"/>
    <col min="1286" max="1286" width="7.25" style="1" customWidth="1"/>
    <col min="1287" max="1287" width="1" style="1" customWidth="1"/>
    <col min="1288" max="1288" width="7.75" style="1" customWidth="1"/>
    <col min="1289" max="1289" width="0.75" style="1" customWidth="1"/>
    <col min="1290" max="1290" width="18.625" style="1" customWidth="1"/>
    <col min="1291" max="1291" width="0.875" style="1" customWidth="1"/>
    <col min="1292" max="1532" width="9" style="1"/>
    <col min="1533" max="1533" width="2.625" style="1" customWidth="1"/>
    <col min="1534" max="1534" width="2.75" style="1" customWidth="1"/>
    <col min="1535" max="1535" width="1.25" style="1" customWidth="1"/>
    <col min="1536" max="1536" width="19" style="1" customWidth="1"/>
    <col min="1537" max="1537" width="0" style="1" hidden="1" customWidth="1"/>
    <col min="1538" max="1538" width="7.875" style="1" customWidth="1"/>
    <col min="1539" max="1539" width="1" style="1" customWidth="1"/>
    <col min="1540" max="1540" width="8.625" style="1" customWidth="1"/>
    <col min="1541" max="1541" width="1" style="1" customWidth="1"/>
    <col min="1542" max="1542" width="7.25" style="1" customWidth="1"/>
    <col min="1543" max="1543" width="1" style="1" customWidth="1"/>
    <col min="1544" max="1544" width="7.75" style="1" customWidth="1"/>
    <col min="1545" max="1545" width="0.75" style="1" customWidth="1"/>
    <col min="1546" max="1546" width="18.625" style="1" customWidth="1"/>
    <col min="1547" max="1547" width="0.875" style="1" customWidth="1"/>
    <col min="1548" max="1788" width="9" style="1"/>
    <col min="1789" max="1789" width="2.625" style="1" customWidth="1"/>
    <col min="1790" max="1790" width="2.75" style="1" customWidth="1"/>
    <col min="1791" max="1791" width="1.25" style="1" customWidth="1"/>
    <col min="1792" max="1792" width="19" style="1" customWidth="1"/>
    <col min="1793" max="1793" width="0" style="1" hidden="1" customWidth="1"/>
    <col min="1794" max="1794" width="7.875" style="1" customWidth="1"/>
    <col min="1795" max="1795" width="1" style="1" customWidth="1"/>
    <col min="1796" max="1796" width="8.625" style="1" customWidth="1"/>
    <col min="1797" max="1797" width="1" style="1" customWidth="1"/>
    <col min="1798" max="1798" width="7.25" style="1" customWidth="1"/>
    <col min="1799" max="1799" width="1" style="1" customWidth="1"/>
    <col min="1800" max="1800" width="7.75" style="1" customWidth="1"/>
    <col min="1801" max="1801" width="0.75" style="1" customWidth="1"/>
    <col min="1802" max="1802" width="18.625" style="1" customWidth="1"/>
    <col min="1803" max="1803" width="0.875" style="1" customWidth="1"/>
    <col min="1804" max="2044" width="9" style="1"/>
    <col min="2045" max="2045" width="2.625" style="1" customWidth="1"/>
    <col min="2046" max="2046" width="2.75" style="1" customWidth="1"/>
    <col min="2047" max="2047" width="1.25" style="1" customWidth="1"/>
    <col min="2048" max="2048" width="19" style="1" customWidth="1"/>
    <col min="2049" max="2049" width="0" style="1" hidden="1" customWidth="1"/>
    <col min="2050" max="2050" width="7.875" style="1" customWidth="1"/>
    <col min="2051" max="2051" width="1" style="1" customWidth="1"/>
    <col min="2052" max="2052" width="8.625" style="1" customWidth="1"/>
    <col min="2053" max="2053" width="1" style="1" customWidth="1"/>
    <col min="2054" max="2054" width="7.25" style="1" customWidth="1"/>
    <col min="2055" max="2055" width="1" style="1" customWidth="1"/>
    <col min="2056" max="2056" width="7.75" style="1" customWidth="1"/>
    <col min="2057" max="2057" width="0.75" style="1" customWidth="1"/>
    <col min="2058" max="2058" width="18.625" style="1" customWidth="1"/>
    <col min="2059" max="2059" width="0.875" style="1" customWidth="1"/>
    <col min="2060" max="2300" width="9" style="1"/>
    <col min="2301" max="2301" width="2.625" style="1" customWidth="1"/>
    <col min="2302" max="2302" width="2.75" style="1" customWidth="1"/>
    <col min="2303" max="2303" width="1.25" style="1" customWidth="1"/>
    <col min="2304" max="2304" width="19" style="1" customWidth="1"/>
    <col min="2305" max="2305" width="0" style="1" hidden="1" customWidth="1"/>
    <col min="2306" max="2306" width="7.875" style="1" customWidth="1"/>
    <col min="2307" max="2307" width="1" style="1" customWidth="1"/>
    <col min="2308" max="2308" width="8.625" style="1" customWidth="1"/>
    <col min="2309" max="2309" width="1" style="1" customWidth="1"/>
    <col min="2310" max="2310" width="7.25" style="1" customWidth="1"/>
    <col min="2311" max="2311" width="1" style="1" customWidth="1"/>
    <col min="2312" max="2312" width="7.75" style="1" customWidth="1"/>
    <col min="2313" max="2313" width="0.75" style="1" customWidth="1"/>
    <col min="2314" max="2314" width="18.625" style="1" customWidth="1"/>
    <col min="2315" max="2315" width="0.875" style="1" customWidth="1"/>
    <col min="2316" max="2556" width="9" style="1"/>
    <col min="2557" max="2557" width="2.625" style="1" customWidth="1"/>
    <col min="2558" max="2558" width="2.75" style="1" customWidth="1"/>
    <col min="2559" max="2559" width="1.25" style="1" customWidth="1"/>
    <col min="2560" max="2560" width="19" style="1" customWidth="1"/>
    <col min="2561" max="2561" width="0" style="1" hidden="1" customWidth="1"/>
    <col min="2562" max="2562" width="7.875" style="1" customWidth="1"/>
    <col min="2563" max="2563" width="1" style="1" customWidth="1"/>
    <col min="2564" max="2564" width="8.625" style="1" customWidth="1"/>
    <col min="2565" max="2565" width="1" style="1" customWidth="1"/>
    <col min="2566" max="2566" width="7.25" style="1" customWidth="1"/>
    <col min="2567" max="2567" width="1" style="1" customWidth="1"/>
    <col min="2568" max="2568" width="7.75" style="1" customWidth="1"/>
    <col min="2569" max="2569" width="0.75" style="1" customWidth="1"/>
    <col min="2570" max="2570" width="18.625" style="1" customWidth="1"/>
    <col min="2571" max="2571" width="0.875" style="1" customWidth="1"/>
    <col min="2572" max="2812" width="9" style="1"/>
    <col min="2813" max="2813" width="2.625" style="1" customWidth="1"/>
    <col min="2814" max="2814" width="2.75" style="1" customWidth="1"/>
    <col min="2815" max="2815" width="1.25" style="1" customWidth="1"/>
    <col min="2816" max="2816" width="19" style="1" customWidth="1"/>
    <col min="2817" max="2817" width="0" style="1" hidden="1" customWidth="1"/>
    <col min="2818" max="2818" width="7.875" style="1" customWidth="1"/>
    <col min="2819" max="2819" width="1" style="1" customWidth="1"/>
    <col min="2820" max="2820" width="8.625" style="1" customWidth="1"/>
    <col min="2821" max="2821" width="1" style="1" customWidth="1"/>
    <col min="2822" max="2822" width="7.25" style="1" customWidth="1"/>
    <col min="2823" max="2823" width="1" style="1" customWidth="1"/>
    <col min="2824" max="2824" width="7.75" style="1" customWidth="1"/>
    <col min="2825" max="2825" width="0.75" style="1" customWidth="1"/>
    <col min="2826" max="2826" width="18.625" style="1" customWidth="1"/>
    <col min="2827" max="2827" width="0.875" style="1" customWidth="1"/>
    <col min="2828" max="3068" width="9" style="1"/>
    <col min="3069" max="3069" width="2.625" style="1" customWidth="1"/>
    <col min="3070" max="3070" width="2.75" style="1" customWidth="1"/>
    <col min="3071" max="3071" width="1.25" style="1" customWidth="1"/>
    <col min="3072" max="3072" width="19" style="1" customWidth="1"/>
    <col min="3073" max="3073" width="0" style="1" hidden="1" customWidth="1"/>
    <col min="3074" max="3074" width="7.875" style="1" customWidth="1"/>
    <col min="3075" max="3075" width="1" style="1" customWidth="1"/>
    <col min="3076" max="3076" width="8.625" style="1" customWidth="1"/>
    <col min="3077" max="3077" width="1" style="1" customWidth="1"/>
    <col min="3078" max="3078" width="7.25" style="1" customWidth="1"/>
    <col min="3079" max="3079" width="1" style="1" customWidth="1"/>
    <col min="3080" max="3080" width="7.75" style="1" customWidth="1"/>
    <col min="3081" max="3081" width="0.75" style="1" customWidth="1"/>
    <col min="3082" max="3082" width="18.625" style="1" customWidth="1"/>
    <col min="3083" max="3083" width="0.875" style="1" customWidth="1"/>
    <col min="3084" max="3324" width="9" style="1"/>
    <col min="3325" max="3325" width="2.625" style="1" customWidth="1"/>
    <col min="3326" max="3326" width="2.75" style="1" customWidth="1"/>
    <col min="3327" max="3327" width="1.25" style="1" customWidth="1"/>
    <col min="3328" max="3328" width="19" style="1" customWidth="1"/>
    <col min="3329" max="3329" width="0" style="1" hidden="1" customWidth="1"/>
    <col min="3330" max="3330" width="7.875" style="1" customWidth="1"/>
    <col min="3331" max="3331" width="1" style="1" customWidth="1"/>
    <col min="3332" max="3332" width="8.625" style="1" customWidth="1"/>
    <col min="3333" max="3333" width="1" style="1" customWidth="1"/>
    <col min="3334" max="3334" width="7.25" style="1" customWidth="1"/>
    <col min="3335" max="3335" width="1" style="1" customWidth="1"/>
    <col min="3336" max="3336" width="7.75" style="1" customWidth="1"/>
    <col min="3337" max="3337" width="0.75" style="1" customWidth="1"/>
    <col min="3338" max="3338" width="18.625" style="1" customWidth="1"/>
    <col min="3339" max="3339" width="0.875" style="1" customWidth="1"/>
    <col min="3340" max="3580" width="9" style="1"/>
    <col min="3581" max="3581" width="2.625" style="1" customWidth="1"/>
    <col min="3582" max="3582" width="2.75" style="1" customWidth="1"/>
    <col min="3583" max="3583" width="1.25" style="1" customWidth="1"/>
    <col min="3584" max="3584" width="19" style="1" customWidth="1"/>
    <col min="3585" max="3585" width="0" style="1" hidden="1" customWidth="1"/>
    <col min="3586" max="3586" width="7.875" style="1" customWidth="1"/>
    <col min="3587" max="3587" width="1" style="1" customWidth="1"/>
    <col min="3588" max="3588" width="8.625" style="1" customWidth="1"/>
    <col min="3589" max="3589" width="1" style="1" customWidth="1"/>
    <col min="3590" max="3590" width="7.25" style="1" customWidth="1"/>
    <col min="3591" max="3591" width="1" style="1" customWidth="1"/>
    <col min="3592" max="3592" width="7.75" style="1" customWidth="1"/>
    <col min="3593" max="3593" width="0.75" style="1" customWidth="1"/>
    <col min="3594" max="3594" width="18.625" style="1" customWidth="1"/>
    <col min="3595" max="3595" width="0.875" style="1" customWidth="1"/>
    <col min="3596" max="3836" width="9" style="1"/>
    <col min="3837" max="3837" width="2.625" style="1" customWidth="1"/>
    <col min="3838" max="3838" width="2.75" style="1" customWidth="1"/>
    <col min="3839" max="3839" width="1.25" style="1" customWidth="1"/>
    <col min="3840" max="3840" width="19" style="1" customWidth="1"/>
    <col min="3841" max="3841" width="0" style="1" hidden="1" customWidth="1"/>
    <col min="3842" max="3842" width="7.875" style="1" customWidth="1"/>
    <col min="3843" max="3843" width="1" style="1" customWidth="1"/>
    <col min="3844" max="3844" width="8.625" style="1" customWidth="1"/>
    <col min="3845" max="3845" width="1" style="1" customWidth="1"/>
    <col min="3846" max="3846" width="7.25" style="1" customWidth="1"/>
    <col min="3847" max="3847" width="1" style="1" customWidth="1"/>
    <col min="3848" max="3848" width="7.75" style="1" customWidth="1"/>
    <col min="3849" max="3849" width="0.75" style="1" customWidth="1"/>
    <col min="3850" max="3850" width="18.625" style="1" customWidth="1"/>
    <col min="3851" max="3851" width="0.875" style="1" customWidth="1"/>
    <col min="3852" max="4092" width="9" style="1"/>
    <col min="4093" max="4093" width="2.625" style="1" customWidth="1"/>
    <col min="4094" max="4094" width="2.75" style="1" customWidth="1"/>
    <col min="4095" max="4095" width="1.25" style="1" customWidth="1"/>
    <col min="4096" max="4096" width="19" style="1" customWidth="1"/>
    <col min="4097" max="4097" width="0" style="1" hidden="1" customWidth="1"/>
    <col min="4098" max="4098" width="7.875" style="1" customWidth="1"/>
    <col min="4099" max="4099" width="1" style="1" customWidth="1"/>
    <col min="4100" max="4100" width="8.625" style="1" customWidth="1"/>
    <col min="4101" max="4101" width="1" style="1" customWidth="1"/>
    <col min="4102" max="4102" width="7.25" style="1" customWidth="1"/>
    <col min="4103" max="4103" width="1" style="1" customWidth="1"/>
    <col min="4104" max="4104" width="7.75" style="1" customWidth="1"/>
    <col min="4105" max="4105" width="0.75" style="1" customWidth="1"/>
    <col min="4106" max="4106" width="18.625" style="1" customWidth="1"/>
    <col min="4107" max="4107" width="0.875" style="1" customWidth="1"/>
    <col min="4108" max="4348" width="9" style="1"/>
    <col min="4349" max="4349" width="2.625" style="1" customWidth="1"/>
    <col min="4350" max="4350" width="2.75" style="1" customWidth="1"/>
    <col min="4351" max="4351" width="1.25" style="1" customWidth="1"/>
    <col min="4352" max="4352" width="19" style="1" customWidth="1"/>
    <col min="4353" max="4353" width="0" style="1" hidden="1" customWidth="1"/>
    <col min="4354" max="4354" width="7.875" style="1" customWidth="1"/>
    <col min="4355" max="4355" width="1" style="1" customWidth="1"/>
    <col min="4356" max="4356" width="8.625" style="1" customWidth="1"/>
    <col min="4357" max="4357" width="1" style="1" customWidth="1"/>
    <col min="4358" max="4358" width="7.25" style="1" customWidth="1"/>
    <col min="4359" max="4359" width="1" style="1" customWidth="1"/>
    <col min="4360" max="4360" width="7.75" style="1" customWidth="1"/>
    <col min="4361" max="4361" width="0.75" style="1" customWidth="1"/>
    <col min="4362" max="4362" width="18.625" style="1" customWidth="1"/>
    <col min="4363" max="4363" width="0.875" style="1" customWidth="1"/>
    <col min="4364" max="4604" width="9" style="1"/>
    <col min="4605" max="4605" width="2.625" style="1" customWidth="1"/>
    <col min="4606" max="4606" width="2.75" style="1" customWidth="1"/>
    <col min="4607" max="4607" width="1.25" style="1" customWidth="1"/>
    <col min="4608" max="4608" width="19" style="1" customWidth="1"/>
    <col min="4609" max="4609" width="0" style="1" hidden="1" customWidth="1"/>
    <col min="4610" max="4610" width="7.875" style="1" customWidth="1"/>
    <col min="4611" max="4611" width="1" style="1" customWidth="1"/>
    <col min="4612" max="4612" width="8.625" style="1" customWidth="1"/>
    <col min="4613" max="4613" width="1" style="1" customWidth="1"/>
    <col min="4614" max="4614" width="7.25" style="1" customWidth="1"/>
    <col min="4615" max="4615" width="1" style="1" customWidth="1"/>
    <col min="4616" max="4616" width="7.75" style="1" customWidth="1"/>
    <col min="4617" max="4617" width="0.75" style="1" customWidth="1"/>
    <col min="4618" max="4618" width="18.625" style="1" customWidth="1"/>
    <col min="4619" max="4619" width="0.875" style="1" customWidth="1"/>
    <col min="4620" max="4860" width="9" style="1"/>
    <col min="4861" max="4861" width="2.625" style="1" customWidth="1"/>
    <col min="4862" max="4862" width="2.75" style="1" customWidth="1"/>
    <col min="4863" max="4863" width="1.25" style="1" customWidth="1"/>
    <col min="4864" max="4864" width="19" style="1" customWidth="1"/>
    <col min="4865" max="4865" width="0" style="1" hidden="1" customWidth="1"/>
    <col min="4866" max="4866" width="7.875" style="1" customWidth="1"/>
    <col min="4867" max="4867" width="1" style="1" customWidth="1"/>
    <col min="4868" max="4868" width="8.625" style="1" customWidth="1"/>
    <col min="4869" max="4869" width="1" style="1" customWidth="1"/>
    <col min="4870" max="4870" width="7.25" style="1" customWidth="1"/>
    <col min="4871" max="4871" width="1" style="1" customWidth="1"/>
    <col min="4872" max="4872" width="7.75" style="1" customWidth="1"/>
    <col min="4873" max="4873" width="0.75" style="1" customWidth="1"/>
    <col min="4874" max="4874" width="18.625" style="1" customWidth="1"/>
    <col min="4875" max="4875" width="0.875" style="1" customWidth="1"/>
    <col min="4876" max="5116" width="9" style="1"/>
    <col min="5117" max="5117" width="2.625" style="1" customWidth="1"/>
    <col min="5118" max="5118" width="2.75" style="1" customWidth="1"/>
    <col min="5119" max="5119" width="1.25" style="1" customWidth="1"/>
    <col min="5120" max="5120" width="19" style="1" customWidth="1"/>
    <col min="5121" max="5121" width="0" style="1" hidden="1" customWidth="1"/>
    <col min="5122" max="5122" width="7.875" style="1" customWidth="1"/>
    <col min="5123" max="5123" width="1" style="1" customWidth="1"/>
    <col min="5124" max="5124" width="8.625" style="1" customWidth="1"/>
    <col min="5125" max="5125" width="1" style="1" customWidth="1"/>
    <col min="5126" max="5126" width="7.25" style="1" customWidth="1"/>
    <col min="5127" max="5127" width="1" style="1" customWidth="1"/>
    <col min="5128" max="5128" width="7.75" style="1" customWidth="1"/>
    <col min="5129" max="5129" width="0.75" style="1" customWidth="1"/>
    <col min="5130" max="5130" width="18.625" style="1" customWidth="1"/>
    <col min="5131" max="5131" width="0.875" style="1" customWidth="1"/>
    <col min="5132" max="5372" width="9" style="1"/>
    <col min="5373" max="5373" width="2.625" style="1" customWidth="1"/>
    <col min="5374" max="5374" width="2.75" style="1" customWidth="1"/>
    <col min="5375" max="5375" width="1.25" style="1" customWidth="1"/>
    <col min="5376" max="5376" width="19" style="1" customWidth="1"/>
    <col min="5377" max="5377" width="0" style="1" hidden="1" customWidth="1"/>
    <col min="5378" max="5378" width="7.875" style="1" customWidth="1"/>
    <col min="5379" max="5379" width="1" style="1" customWidth="1"/>
    <col min="5380" max="5380" width="8.625" style="1" customWidth="1"/>
    <col min="5381" max="5381" width="1" style="1" customWidth="1"/>
    <col min="5382" max="5382" width="7.25" style="1" customWidth="1"/>
    <col min="5383" max="5383" width="1" style="1" customWidth="1"/>
    <col min="5384" max="5384" width="7.75" style="1" customWidth="1"/>
    <col min="5385" max="5385" width="0.75" style="1" customWidth="1"/>
    <col min="5386" max="5386" width="18.625" style="1" customWidth="1"/>
    <col min="5387" max="5387" width="0.875" style="1" customWidth="1"/>
    <col min="5388" max="5628" width="9" style="1"/>
    <col min="5629" max="5629" width="2.625" style="1" customWidth="1"/>
    <col min="5630" max="5630" width="2.75" style="1" customWidth="1"/>
    <col min="5631" max="5631" width="1.25" style="1" customWidth="1"/>
    <col min="5632" max="5632" width="19" style="1" customWidth="1"/>
    <col min="5633" max="5633" width="0" style="1" hidden="1" customWidth="1"/>
    <col min="5634" max="5634" width="7.875" style="1" customWidth="1"/>
    <col min="5635" max="5635" width="1" style="1" customWidth="1"/>
    <col min="5636" max="5636" width="8.625" style="1" customWidth="1"/>
    <col min="5637" max="5637" width="1" style="1" customWidth="1"/>
    <col min="5638" max="5638" width="7.25" style="1" customWidth="1"/>
    <col min="5639" max="5639" width="1" style="1" customWidth="1"/>
    <col min="5640" max="5640" width="7.75" style="1" customWidth="1"/>
    <col min="5641" max="5641" width="0.75" style="1" customWidth="1"/>
    <col min="5642" max="5642" width="18.625" style="1" customWidth="1"/>
    <col min="5643" max="5643" width="0.875" style="1" customWidth="1"/>
    <col min="5644" max="5884" width="9" style="1"/>
    <col min="5885" max="5885" width="2.625" style="1" customWidth="1"/>
    <col min="5886" max="5886" width="2.75" style="1" customWidth="1"/>
    <col min="5887" max="5887" width="1.25" style="1" customWidth="1"/>
    <col min="5888" max="5888" width="19" style="1" customWidth="1"/>
    <col min="5889" max="5889" width="0" style="1" hidden="1" customWidth="1"/>
    <col min="5890" max="5890" width="7.875" style="1" customWidth="1"/>
    <col min="5891" max="5891" width="1" style="1" customWidth="1"/>
    <col min="5892" max="5892" width="8.625" style="1" customWidth="1"/>
    <col min="5893" max="5893" width="1" style="1" customWidth="1"/>
    <col min="5894" max="5894" width="7.25" style="1" customWidth="1"/>
    <col min="5895" max="5895" width="1" style="1" customWidth="1"/>
    <col min="5896" max="5896" width="7.75" style="1" customWidth="1"/>
    <col min="5897" max="5897" width="0.75" style="1" customWidth="1"/>
    <col min="5898" max="5898" width="18.625" style="1" customWidth="1"/>
    <col min="5899" max="5899" width="0.875" style="1" customWidth="1"/>
    <col min="5900" max="6140" width="9" style="1"/>
    <col min="6141" max="6141" width="2.625" style="1" customWidth="1"/>
    <col min="6142" max="6142" width="2.75" style="1" customWidth="1"/>
    <col min="6143" max="6143" width="1.25" style="1" customWidth="1"/>
    <col min="6144" max="6144" width="19" style="1" customWidth="1"/>
    <col min="6145" max="6145" width="0" style="1" hidden="1" customWidth="1"/>
    <col min="6146" max="6146" width="7.875" style="1" customWidth="1"/>
    <col min="6147" max="6147" width="1" style="1" customWidth="1"/>
    <col min="6148" max="6148" width="8.625" style="1" customWidth="1"/>
    <col min="6149" max="6149" width="1" style="1" customWidth="1"/>
    <col min="6150" max="6150" width="7.25" style="1" customWidth="1"/>
    <col min="6151" max="6151" width="1" style="1" customWidth="1"/>
    <col min="6152" max="6152" width="7.75" style="1" customWidth="1"/>
    <col min="6153" max="6153" width="0.75" style="1" customWidth="1"/>
    <col min="6154" max="6154" width="18.625" style="1" customWidth="1"/>
    <col min="6155" max="6155" width="0.875" style="1" customWidth="1"/>
    <col min="6156" max="6396" width="9" style="1"/>
    <col min="6397" max="6397" width="2.625" style="1" customWidth="1"/>
    <col min="6398" max="6398" width="2.75" style="1" customWidth="1"/>
    <col min="6399" max="6399" width="1.25" style="1" customWidth="1"/>
    <col min="6400" max="6400" width="19" style="1" customWidth="1"/>
    <col min="6401" max="6401" width="0" style="1" hidden="1" customWidth="1"/>
    <col min="6402" max="6402" width="7.875" style="1" customWidth="1"/>
    <col min="6403" max="6403" width="1" style="1" customWidth="1"/>
    <col min="6404" max="6404" width="8.625" style="1" customWidth="1"/>
    <col min="6405" max="6405" width="1" style="1" customWidth="1"/>
    <col min="6406" max="6406" width="7.25" style="1" customWidth="1"/>
    <col min="6407" max="6407" width="1" style="1" customWidth="1"/>
    <col min="6408" max="6408" width="7.75" style="1" customWidth="1"/>
    <col min="6409" max="6409" width="0.75" style="1" customWidth="1"/>
    <col min="6410" max="6410" width="18.625" style="1" customWidth="1"/>
    <col min="6411" max="6411" width="0.875" style="1" customWidth="1"/>
    <col min="6412" max="6652" width="9" style="1"/>
    <col min="6653" max="6653" width="2.625" style="1" customWidth="1"/>
    <col min="6654" max="6654" width="2.75" style="1" customWidth="1"/>
    <col min="6655" max="6655" width="1.25" style="1" customWidth="1"/>
    <col min="6656" max="6656" width="19" style="1" customWidth="1"/>
    <col min="6657" max="6657" width="0" style="1" hidden="1" customWidth="1"/>
    <col min="6658" max="6658" width="7.875" style="1" customWidth="1"/>
    <col min="6659" max="6659" width="1" style="1" customWidth="1"/>
    <col min="6660" max="6660" width="8.625" style="1" customWidth="1"/>
    <col min="6661" max="6661" width="1" style="1" customWidth="1"/>
    <col min="6662" max="6662" width="7.25" style="1" customWidth="1"/>
    <col min="6663" max="6663" width="1" style="1" customWidth="1"/>
    <col min="6664" max="6664" width="7.75" style="1" customWidth="1"/>
    <col min="6665" max="6665" width="0.75" style="1" customWidth="1"/>
    <col min="6666" max="6666" width="18.625" style="1" customWidth="1"/>
    <col min="6667" max="6667" width="0.875" style="1" customWidth="1"/>
    <col min="6668" max="6908" width="9" style="1"/>
    <col min="6909" max="6909" width="2.625" style="1" customWidth="1"/>
    <col min="6910" max="6910" width="2.75" style="1" customWidth="1"/>
    <col min="6911" max="6911" width="1.25" style="1" customWidth="1"/>
    <col min="6912" max="6912" width="19" style="1" customWidth="1"/>
    <col min="6913" max="6913" width="0" style="1" hidden="1" customWidth="1"/>
    <col min="6914" max="6914" width="7.875" style="1" customWidth="1"/>
    <col min="6915" max="6915" width="1" style="1" customWidth="1"/>
    <col min="6916" max="6916" width="8.625" style="1" customWidth="1"/>
    <col min="6917" max="6917" width="1" style="1" customWidth="1"/>
    <col min="6918" max="6918" width="7.25" style="1" customWidth="1"/>
    <col min="6919" max="6919" width="1" style="1" customWidth="1"/>
    <col min="6920" max="6920" width="7.75" style="1" customWidth="1"/>
    <col min="6921" max="6921" width="0.75" style="1" customWidth="1"/>
    <col min="6922" max="6922" width="18.625" style="1" customWidth="1"/>
    <col min="6923" max="6923" width="0.875" style="1" customWidth="1"/>
    <col min="6924" max="7164" width="9" style="1"/>
    <col min="7165" max="7165" width="2.625" style="1" customWidth="1"/>
    <col min="7166" max="7166" width="2.75" style="1" customWidth="1"/>
    <col min="7167" max="7167" width="1.25" style="1" customWidth="1"/>
    <col min="7168" max="7168" width="19" style="1" customWidth="1"/>
    <col min="7169" max="7169" width="0" style="1" hidden="1" customWidth="1"/>
    <col min="7170" max="7170" width="7.875" style="1" customWidth="1"/>
    <col min="7171" max="7171" width="1" style="1" customWidth="1"/>
    <col min="7172" max="7172" width="8.625" style="1" customWidth="1"/>
    <col min="7173" max="7173" width="1" style="1" customWidth="1"/>
    <col min="7174" max="7174" width="7.25" style="1" customWidth="1"/>
    <col min="7175" max="7175" width="1" style="1" customWidth="1"/>
    <col min="7176" max="7176" width="7.75" style="1" customWidth="1"/>
    <col min="7177" max="7177" width="0.75" style="1" customWidth="1"/>
    <col min="7178" max="7178" width="18.625" style="1" customWidth="1"/>
    <col min="7179" max="7179" width="0.875" style="1" customWidth="1"/>
    <col min="7180" max="7420" width="9" style="1"/>
    <col min="7421" max="7421" width="2.625" style="1" customWidth="1"/>
    <col min="7422" max="7422" width="2.75" style="1" customWidth="1"/>
    <col min="7423" max="7423" width="1.25" style="1" customWidth="1"/>
    <col min="7424" max="7424" width="19" style="1" customWidth="1"/>
    <col min="7425" max="7425" width="0" style="1" hidden="1" customWidth="1"/>
    <col min="7426" max="7426" width="7.875" style="1" customWidth="1"/>
    <col min="7427" max="7427" width="1" style="1" customWidth="1"/>
    <col min="7428" max="7428" width="8.625" style="1" customWidth="1"/>
    <col min="7429" max="7429" width="1" style="1" customWidth="1"/>
    <col min="7430" max="7430" width="7.25" style="1" customWidth="1"/>
    <col min="7431" max="7431" width="1" style="1" customWidth="1"/>
    <col min="7432" max="7432" width="7.75" style="1" customWidth="1"/>
    <col min="7433" max="7433" width="0.75" style="1" customWidth="1"/>
    <col min="7434" max="7434" width="18.625" style="1" customWidth="1"/>
    <col min="7435" max="7435" width="0.875" style="1" customWidth="1"/>
    <col min="7436" max="7676" width="9" style="1"/>
    <col min="7677" max="7677" width="2.625" style="1" customWidth="1"/>
    <col min="7678" max="7678" width="2.75" style="1" customWidth="1"/>
    <col min="7679" max="7679" width="1.25" style="1" customWidth="1"/>
    <col min="7680" max="7680" width="19" style="1" customWidth="1"/>
    <col min="7681" max="7681" width="0" style="1" hidden="1" customWidth="1"/>
    <col min="7682" max="7682" width="7.875" style="1" customWidth="1"/>
    <col min="7683" max="7683" width="1" style="1" customWidth="1"/>
    <col min="7684" max="7684" width="8.625" style="1" customWidth="1"/>
    <col min="7685" max="7685" width="1" style="1" customWidth="1"/>
    <col min="7686" max="7686" width="7.25" style="1" customWidth="1"/>
    <col min="7687" max="7687" width="1" style="1" customWidth="1"/>
    <col min="7688" max="7688" width="7.75" style="1" customWidth="1"/>
    <col min="7689" max="7689" width="0.75" style="1" customWidth="1"/>
    <col min="7690" max="7690" width="18.625" style="1" customWidth="1"/>
    <col min="7691" max="7691" width="0.875" style="1" customWidth="1"/>
    <col min="7692" max="7932" width="9" style="1"/>
    <col min="7933" max="7933" width="2.625" style="1" customWidth="1"/>
    <col min="7934" max="7934" width="2.75" style="1" customWidth="1"/>
    <col min="7935" max="7935" width="1.25" style="1" customWidth="1"/>
    <col min="7936" max="7936" width="19" style="1" customWidth="1"/>
    <col min="7937" max="7937" width="0" style="1" hidden="1" customWidth="1"/>
    <col min="7938" max="7938" width="7.875" style="1" customWidth="1"/>
    <col min="7939" max="7939" width="1" style="1" customWidth="1"/>
    <col min="7940" max="7940" width="8.625" style="1" customWidth="1"/>
    <col min="7941" max="7941" width="1" style="1" customWidth="1"/>
    <col min="7942" max="7942" width="7.25" style="1" customWidth="1"/>
    <col min="7943" max="7943" width="1" style="1" customWidth="1"/>
    <col min="7944" max="7944" width="7.75" style="1" customWidth="1"/>
    <col min="7945" max="7945" width="0.75" style="1" customWidth="1"/>
    <col min="7946" max="7946" width="18.625" style="1" customWidth="1"/>
    <col min="7947" max="7947" width="0.875" style="1" customWidth="1"/>
    <col min="7948" max="8188" width="9" style="1"/>
    <col min="8189" max="8189" width="2.625" style="1" customWidth="1"/>
    <col min="8190" max="8190" width="2.75" style="1" customWidth="1"/>
    <col min="8191" max="8191" width="1.25" style="1" customWidth="1"/>
    <col min="8192" max="8192" width="19" style="1" customWidth="1"/>
    <col min="8193" max="8193" width="0" style="1" hidden="1" customWidth="1"/>
    <col min="8194" max="8194" width="7.875" style="1" customWidth="1"/>
    <col min="8195" max="8195" width="1" style="1" customWidth="1"/>
    <col min="8196" max="8196" width="8.625" style="1" customWidth="1"/>
    <col min="8197" max="8197" width="1" style="1" customWidth="1"/>
    <col min="8198" max="8198" width="7.25" style="1" customWidth="1"/>
    <col min="8199" max="8199" width="1" style="1" customWidth="1"/>
    <col min="8200" max="8200" width="7.75" style="1" customWidth="1"/>
    <col min="8201" max="8201" width="0.75" style="1" customWidth="1"/>
    <col min="8202" max="8202" width="18.625" style="1" customWidth="1"/>
    <col min="8203" max="8203" width="0.875" style="1" customWidth="1"/>
    <col min="8204" max="8444" width="9" style="1"/>
    <col min="8445" max="8445" width="2.625" style="1" customWidth="1"/>
    <col min="8446" max="8446" width="2.75" style="1" customWidth="1"/>
    <col min="8447" max="8447" width="1.25" style="1" customWidth="1"/>
    <col min="8448" max="8448" width="19" style="1" customWidth="1"/>
    <col min="8449" max="8449" width="0" style="1" hidden="1" customWidth="1"/>
    <col min="8450" max="8450" width="7.875" style="1" customWidth="1"/>
    <col min="8451" max="8451" width="1" style="1" customWidth="1"/>
    <col min="8452" max="8452" width="8.625" style="1" customWidth="1"/>
    <col min="8453" max="8453" width="1" style="1" customWidth="1"/>
    <col min="8454" max="8454" width="7.25" style="1" customWidth="1"/>
    <col min="8455" max="8455" width="1" style="1" customWidth="1"/>
    <col min="8456" max="8456" width="7.75" style="1" customWidth="1"/>
    <col min="8457" max="8457" width="0.75" style="1" customWidth="1"/>
    <col min="8458" max="8458" width="18.625" style="1" customWidth="1"/>
    <col min="8459" max="8459" width="0.875" style="1" customWidth="1"/>
    <col min="8460" max="8700" width="9" style="1"/>
    <col min="8701" max="8701" width="2.625" style="1" customWidth="1"/>
    <col min="8702" max="8702" width="2.75" style="1" customWidth="1"/>
    <col min="8703" max="8703" width="1.25" style="1" customWidth="1"/>
    <col min="8704" max="8704" width="19" style="1" customWidth="1"/>
    <col min="8705" max="8705" width="0" style="1" hidden="1" customWidth="1"/>
    <col min="8706" max="8706" width="7.875" style="1" customWidth="1"/>
    <col min="8707" max="8707" width="1" style="1" customWidth="1"/>
    <col min="8708" max="8708" width="8.625" style="1" customWidth="1"/>
    <col min="8709" max="8709" width="1" style="1" customWidth="1"/>
    <col min="8710" max="8710" width="7.25" style="1" customWidth="1"/>
    <col min="8711" max="8711" width="1" style="1" customWidth="1"/>
    <col min="8712" max="8712" width="7.75" style="1" customWidth="1"/>
    <col min="8713" max="8713" width="0.75" style="1" customWidth="1"/>
    <col min="8714" max="8714" width="18.625" style="1" customWidth="1"/>
    <col min="8715" max="8715" width="0.875" style="1" customWidth="1"/>
    <col min="8716" max="8956" width="9" style="1"/>
    <col min="8957" max="8957" width="2.625" style="1" customWidth="1"/>
    <col min="8958" max="8958" width="2.75" style="1" customWidth="1"/>
    <col min="8959" max="8959" width="1.25" style="1" customWidth="1"/>
    <col min="8960" max="8960" width="19" style="1" customWidth="1"/>
    <col min="8961" max="8961" width="0" style="1" hidden="1" customWidth="1"/>
    <col min="8962" max="8962" width="7.875" style="1" customWidth="1"/>
    <col min="8963" max="8963" width="1" style="1" customWidth="1"/>
    <col min="8964" max="8964" width="8.625" style="1" customWidth="1"/>
    <col min="8965" max="8965" width="1" style="1" customWidth="1"/>
    <col min="8966" max="8966" width="7.25" style="1" customWidth="1"/>
    <col min="8967" max="8967" width="1" style="1" customWidth="1"/>
    <col min="8968" max="8968" width="7.75" style="1" customWidth="1"/>
    <col min="8969" max="8969" width="0.75" style="1" customWidth="1"/>
    <col min="8970" max="8970" width="18.625" style="1" customWidth="1"/>
    <col min="8971" max="8971" width="0.875" style="1" customWidth="1"/>
    <col min="8972" max="9212" width="9" style="1"/>
    <col min="9213" max="9213" width="2.625" style="1" customWidth="1"/>
    <col min="9214" max="9214" width="2.75" style="1" customWidth="1"/>
    <col min="9215" max="9215" width="1.25" style="1" customWidth="1"/>
    <col min="9216" max="9216" width="19" style="1" customWidth="1"/>
    <col min="9217" max="9217" width="0" style="1" hidden="1" customWidth="1"/>
    <col min="9218" max="9218" width="7.875" style="1" customWidth="1"/>
    <col min="9219" max="9219" width="1" style="1" customWidth="1"/>
    <col min="9220" max="9220" width="8.625" style="1" customWidth="1"/>
    <col min="9221" max="9221" width="1" style="1" customWidth="1"/>
    <col min="9222" max="9222" width="7.25" style="1" customWidth="1"/>
    <col min="9223" max="9223" width="1" style="1" customWidth="1"/>
    <col min="9224" max="9224" width="7.75" style="1" customWidth="1"/>
    <col min="9225" max="9225" width="0.75" style="1" customWidth="1"/>
    <col min="9226" max="9226" width="18.625" style="1" customWidth="1"/>
    <col min="9227" max="9227" width="0.875" style="1" customWidth="1"/>
    <col min="9228" max="9468" width="9" style="1"/>
    <col min="9469" max="9469" width="2.625" style="1" customWidth="1"/>
    <col min="9470" max="9470" width="2.75" style="1" customWidth="1"/>
    <col min="9471" max="9471" width="1.25" style="1" customWidth="1"/>
    <col min="9472" max="9472" width="19" style="1" customWidth="1"/>
    <col min="9473" max="9473" width="0" style="1" hidden="1" customWidth="1"/>
    <col min="9474" max="9474" width="7.875" style="1" customWidth="1"/>
    <col min="9475" max="9475" width="1" style="1" customWidth="1"/>
    <col min="9476" max="9476" width="8.625" style="1" customWidth="1"/>
    <col min="9477" max="9477" width="1" style="1" customWidth="1"/>
    <col min="9478" max="9478" width="7.25" style="1" customWidth="1"/>
    <col min="9479" max="9479" width="1" style="1" customWidth="1"/>
    <col min="9480" max="9480" width="7.75" style="1" customWidth="1"/>
    <col min="9481" max="9481" width="0.75" style="1" customWidth="1"/>
    <col min="9482" max="9482" width="18.625" style="1" customWidth="1"/>
    <col min="9483" max="9483" width="0.875" style="1" customWidth="1"/>
    <col min="9484" max="9724" width="9" style="1"/>
    <col min="9725" max="9725" width="2.625" style="1" customWidth="1"/>
    <col min="9726" max="9726" width="2.75" style="1" customWidth="1"/>
    <col min="9727" max="9727" width="1.25" style="1" customWidth="1"/>
    <col min="9728" max="9728" width="19" style="1" customWidth="1"/>
    <col min="9729" max="9729" width="0" style="1" hidden="1" customWidth="1"/>
    <col min="9730" max="9730" width="7.875" style="1" customWidth="1"/>
    <col min="9731" max="9731" width="1" style="1" customWidth="1"/>
    <col min="9732" max="9732" width="8.625" style="1" customWidth="1"/>
    <col min="9733" max="9733" width="1" style="1" customWidth="1"/>
    <col min="9734" max="9734" width="7.25" style="1" customWidth="1"/>
    <col min="9735" max="9735" width="1" style="1" customWidth="1"/>
    <col min="9736" max="9736" width="7.75" style="1" customWidth="1"/>
    <col min="9737" max="9737" width="0.75" style="1" customWidth="1"/>
    <col min="9738" max="9738" width="18.625" style="1" customWidth="1"/>
    <col min="9739" max="9739" width="0.875" style="1" customWidth="1"/>
    <col min="9740" max="9980" width="9" style="1"/>
    <col min="9981" max="9981" width="2.625" style="1" customWidth="1"/>
    <col min="9982" max="9982" width="2.75" style="1" customWidth="1"/>
    <col min="9983" max="9983" width="1.25" style="1" customWidth="1"/>
    <col min="9984" max="9984" width="19" style="1" customWidth="1"/>
    <col min="9985" max="9985" width="0" style="1" hidden="1" customWidth="1"/>
    <col min="9986" max="9986" width="7.875" style="1" customWidth="1"/>
    <col min="9987" max="9987" width="1" style="1" customWidth="1"/>
    <col min="9988" max="9988" width="8.625" style="1" customWidth="1"/>
    <col min="9989" max="9989" width="1" style="1" customWidth="1"/>
    <col min="9990" max="9990" width="7.25" style="1" customWidth="1"/>
    <col min="9991" max="9991" width="1" style="1" customWidth="1"/>
    <col min="9992" max="9992" width="7.75" style="1" customWidth="1"/>
    <col min="9993" max="9993" width="0.75" style="1" customWidth="1"/>
    <col min="9994" max="9994" width="18.625" style="1" customWidth="1"/>
    <col min="9995" max="9995" width="0.875" style="1" customWidth="1"/>
    <col min="9996" max="10236" width="9" style="1"/>
    <col min="10237" max="10237" width="2.625" style="1" customWidth="1"/>
    <col min="10238" max="10238" width="2.75" style="1" customWidth="1"/>
    <col min="10239" max="10239" width="1.25" style="1" customWidth="1"/>
    <col min="10240" max="10240" width="19" style="1" customWidth="1"/>
    <col min="10241" max="10241" width="0" style="1" hidden="1" customWidth="1"/>
    <col min="10242" max="10242" width="7.875" style="1" customWidth="1"/>
    <col min="10243" max="10243" width="1" style="1" customWidth="1"/>
    <col min="10244" max="10244" width="8.625" style="1" customWidth="1"/>
    <col min="10245" max="10245" width="1" style="1" customWidth="1"/>
    <col min="10246" max="10246" width="7.25" style="1" customWidth="1"/>
    <col min="10247" max="10247" width="1" style="1" customWidth="1"/>
    <col min="10248" max="10248" width="7.75" style="1" customWidth="1"/>
    <col min="10249" max="10249" width="0.75" style="1" customWidth="1"/>
    <col min="10250" max="10250" width="18.625" style="1" customWidth="1"/>
    <col min="10251" max="10251" width="0.875" style="1" customWidth="1"/>
    <col min="10252" max="10492" width="9" style="1"/>
    <col min="10493" max="10493" width="2.625" style="1" customWidth="1"/>
    <col min="10494" max="10494" width="2.75" style="1" customWidth="1"/>
    <col min="10495" max="10495" width="1.25" style="1" customWidth="1"/>
    <col min="10496" max="10496" width="19" style="1" customWidth="1"/>
    <col min="10497" max="10497" width="0" style="1" hidden="1" customWidth="1"/>
    <col min="10498" max="10498" width="7.875" style="1" customWidth="1"/>
    <col min="10499" max="10499" width="1" style="1" customWidth="1"/>
    <col min="10500" max="10500" width="8.625" style="1" customWidth="1"/>
    <col min="10501" max="10501" width="1" style="1" customWidth="1"/>
    <col min="10502" max="10502" width="7.25" style="1" customWidth="1"/>
    <col min="10503" max="10503" width="1" style="1" customWidth="1"/>
    <col min="10504" max="10504" width="7.75" style="1" customWidth="1"/>
    <col min="10505" max="10505" width="0.75" style="1" customWidth="1"/>
    <col min="10506" max="10506" width="18.625" style="1" customWidth="1"/>
    <col min="10507" max="10507" width="0.875" style="1" customWidth="1"/>
    <col min="10508" max="10748" width="9" style="1"/>
    <col min="10749" max="10749" width="2.625" style="1" customWidth="1"/>
    <col min="10750" max="10750" width="2.75" style="1" customWidth="1"/>
    <col min="10751" max="10751" width="1.25" style="1" customWidth="1"/>
    <col min="10752" max="10752" width="19" style="1" customWidth="1"/>
    <col min="10753" max="10753" width="0" style="1" hidden="1" customWidth="1"/>
    <col min="10754" max="10754" width="7.875" style="1" customWidth="1"/>
    <col min="10755" max="10755" width="1" style="1" customWidth="1"/>
    <col min="10756" max="10756" width="8.625" style="1" customWidth="1"/>
    <col min="10757" max="10757" width="1" style="1" customWidth="1"/>
    <col min="10758" max="10758" width="7.25" style="1" customWidth="1"/>
    <col min="10759" max="10759" width="1" style="1" customWidth="1"/>
    <col min="10760" max="10760" width="7.75" style="1" customWidth="1"/>
    <col min="10761" max="10761" width="0.75" style="1" customWidth="1"/>
    <col min="10762" max="10762" width="18.625" style="1" customWidth="1"/>
    <col min="10763" max="10763" width="0.875" style="1" customWidth="1"/>
    <col min="10764" max="11004" width="9" style="1"/>
    <col min="11005" max="11005" width="2.625" style="1" customWidth="1"/>
    <col min="11006" max="11006" width="2.75" style="1" customWidth="1"/>
    <col min="11007" max="11007" width="1.25" style="1" customWidth="1"/>
    <col min="11008" max="11008" width="19" style="1" customWidth="1"/>
    <col min="11009" max="11009" width="0" style="1" hidden="1" customWidth="1"/>
    <col min="11010" max="11010" width="7.875" style="1" customWidth="1"/>
    <col min="11011" max="11011" width="1" style="1" customWidth="1"/>
    <col min="11012" max="11012" width="8.625" style="1" customWidth="1"/>
    <col min="11013" max="11013" width="1" style="1" customWidth="1"/>
    <col min="11014" max="11014" width="7.25" style="1" customWidth="1"/>
    <col min="11015" max="11015" width="1" style="1" customWidth="1"/>
    <col min="11016" max="11016" width="7.75" style="1" customWidth="1"/>
    <col min="11017" max="11017" width="0.75" style="1" customWidth="1"/>
    <col min="11018" max="11018" width="18.625" style="1" customWidth="1"/>
    <col min="11019" max="11019" width="0.875" style="1" customWidth="1"/>
    <col min="11020" max="11260" width="9" style="1"/>
    <col min="11261" max="11261" width="2.625" style="1" customWidth="1"/>
    <col min="11262" max="11262" width="2.75" style="1" customWidth="1"/>
    <col min="11263" max="11263" width="1.25" style="1" customWidth="1"/>
    <col min="11264" max="11264" width="19" style="1" customWidth="1"/>
    <col min="11265" max="11265" width="0" style="1" hidden="1" customWidth="1"/>
    <col min="11266" max="11266" width="7.875" style="1" customWidth="1"/>
    <col min="11267" max="11267" width="1" style="1" customWidth="1"/>
    <col min="11268" max="11268" width="8.625" style="1" customWidth="1"/>
    <col min="11269" max="11269" width="1" style="1" customWidth="1"/>
    <col min="11270" max="11270" width="7.25" style="1" customWidth="1"/>
    <col min="11271" max="11271" width="1" style="1" customWidth="1"/>
    <col min="11272" max="11272" width="7.75" style="1" customWidth="1"/>
    <col min="11273" max="11273" width="0.75" style="1" customWidth="1"/>
    <col min="11274" max="11274" width="18.625" style="1" customWidth="1"/>
    <col min="11275" max="11275" width="0.875" style="1" customWidth="1"/>
    <col min="11276" max="11516" width="9" style="1"/>
    <col min="11517" max="11517" width="2.625" style="1" customWidth="1"/>
    <col min="11518" max="11518" width="2.75" style="1" customWidth="1"/>
    <col min="11519" max="11519" width="1.25" style="1" customWidth="1"/>
    <col min="11520" max="11520" width="19" style="1" customWidth="1"/>
    <col min="11521" max="11521" width="0" style="1" hidden="1" customWidth="1"/>
    <col min="11522" max="11522" width="7.875" style="1" customWidth="1"/>
    <col min="11523" max="11523" width="1" style="1" customWidth="1"/>
    <col min="11524" max="11524" width="8.625" style="1" customWidth="1"/>
    <col min="11525" max="11525" width="1" style="1" customWidth="1"/>
    <col min="11526" max="11526" width="7.25" style="1" customWidth="1"/>
    <col min="11527" max="11527" width="1" style="1" customWidth="1"/>
    <col min="11528" max="11528" width="7.75" style="1" customWidth="1"/>
    <col min="11529" max="11529" width="0.75" style="1" customWidth="1"/>
    <col min="11530" max="11530" width="18.625" style="1" customWidth="1"/>
    <col min="11531" max="11531" width="0.875" style="1" customWidth="1"/>
    <col min="11532" max="11772" width="9" style="1"/>
    <col min="11773" max="11773" width="2.625" style="1" customWidth="1"/>
    <col min="11774" max="11774" width="2.75" style="1" customWidth="1"/>
    <col min="11775" max="11775" width="1.25" style="1" customWidth="1"/>
    <col min="11776" max="11776" width="19" style="1" customWidth="1"/>
    <col min="11777" max="11777" width="0" style="1" hidden="1" customWidth="1"/>
    <col min="11778" max="11778" width="7.875" style="1" customWidth="1"/>
    <col min="11779" max="11779" width="1" style="1" customWidth="1"/>
    <col min="11780" max="11780" width="8.625" style="1" customWidth="1"/>
    <col min="11781" max="11781" width="1" style="1" customWidth="1"/>
    <col min="11782" max="11782" width="7.25" style="1" customWidth="1"/>
    <col min="11783" max="11783" width="1" style="1" customWidth="1"/>
    <col min="11784" max="11784" width="7.75" style="1" customWidth="1"/>
    <col min="11785" max="11785" width="0.75" style="1" customWidth="1"/>
    <col min="11786" max="11786" width="18.625" style="1" customWidth="1"/>
    <col min="11787" max="11787" width="0.875" style="1" customWidth="1"/>
    <col min="11788" max="12028" width="9" style="1"/>
    <col min="12029" max="12029" width="2.625" style="1" customWidth="1"/>
    <col min="12030" max="12030" width="2.75" style="1" customWidth="1"/>
    <col min="12031" max="12031" width="1.25" style="1" customWidth="1"/>
    <col min="12032" max="12032" width="19" style="1" customWidth="1"/>
    <col min="12033" max="12033" width="0" style="1" hidden="1" customWidth="1"/>
    <col min="12034" max="12034" width="7.875" style="1" customWidth="1"/>
    <col min="12035" max="12035" width="1" style="1" customWidth="1"/>
    <col min="12036" max="12036" width="8.625" style="1" customWidth="1"/>
    <col min="12037" max="12037" width="1" style="1" customWidth="1"/>
    <col min="12038" max="12038" width="7.25" style="1" customWidth="1"/>
    <col min="12039" max="12039" width="1" style="1" customWidth="1"/>
    <col min="12040" max="12040" width="7.75" style="1" customWidth="1"/>
    <col min="12041" max="12041" width="0.75" style="1" customWidth="1"/>
    <col min="12042" max="12042" width="18.625" style="1" customWidth="1"/>
    <col min="12043" max="12043" width="0.875" style="1" customWidth="1"/>
    <col min="12044" max="12284" width="9" style="1"/>
    <col min="12285" max="12285" width="2.625" style="1" customWidth="1"/>
    <col min="12286" max="12286" width="2.75" style="1" customWidth="1"/>
    <col min="12287" max="12287" width="1.25" style="1" customWidth="1"/>
    <col min="12288" max="12288" width="19" style="1" customWidth="1"/>
    <col min="12289" max="12289" width="0" style="1" hidden="1" customWidth="1"/>
    <col min="12290" max="12290" width="7.875" style="1" customWidth="1"/>
    <col min="12291" max="12291" width="1" style="1" customWidth="1"/>
    <col min="12292" max="12292" width="8.625" style="1" customWidth="1"/>
    <col min="12293" max="12293" width="1" style="1" customWidth="1"/>
    <col min="12294" max="12294" width="7.25" style="1" customWidth="1"/>
    <col min="12295" max="12295" width="1" style="1" customWidth="1"/>
    <col min="12296" max="12296" width="7.75" style="1" customWidth="1"/>
    <col min="12297" max="12297" width="0.75" style="1" customWidth="1"/>
    <col min="12298" max="12298" width="18.625" style="1" customWidth="1"/>
    <col min="12299" max="12299" width="0.875" style="1" customWidth="1"/>
    <col min="12300" max="12540" width="9" style="1"/>
    <col min="12541" max="12541" width="2.625" style="1" customWidth="1"/>
    <col min="12542" max="12542" width="2.75" style="1" customWidth="1"/>
    <col min="12543" max="12543" width="1.25" style="1" customWidth="1"/>
    <col min="12544" max="12544" width="19" style="1" customWidth="1"/>
    <col min="12545" max="12545" width="0" style="1" hidden="1" customWidth="1"/>
    <col min="12546" max="12546" width="7.875" style="1" customWidth="1"/>
    <col min="12547" max="12547" width="1" style="1" customWidth="1"/>
    <col min="12548" max="12548" width="8.625" style="1" customWidth="1"/>
    <col min="12549" max="12549" width="1" style="1" customWidth="1"/>
    <col min="12550" max="12550" width="7.25" style="1" customWidth="1"/>
    <col min="12551" max="12551" width="1" style="1" customWidth="1"/>
    <col min="12552" max="12552" width="7.75" style="1" customWidth="1"/>
    <col min="12553" max="12553" width="0.75" style="1" customWidth="1"/>
    <col min="12554" max="12554" width="18.625" style="1" customWidth="1"/>
    <col min="12555" max="12555" width="0.875" style="1" customWidth="1"/>
    <col min="12556" max="12796" width="9" style="1"/>
    <col min="12797" max="12797" width="2.625" style="1" customWidth="1"/>
    <col min="12798" max="12798" width="2.75" style="1" customWidth="1"/>
    <col min="12799" max="12799" width="1.25" style="1" customWidth="1"/>
    <col min="12800" max="12800" width="19" style="1" customWidth="1"/>
    <col min="12801" max="12801" width="0" style="1" hidden="1" customWidth="1"/>
    <col min="12802" max="12802" width="7.875" style="1" customWidth="1"/>
    <col min="12803" max="12803" width="1" style="1" customWidth="1"/>
    <col min="12804" max="12804" width="8.625" style="1" customWidth="1"/>
    <col min="12805" max="12805" width="1" style="1" customWidth="1"/>
    <col min="12806" max="12806" width="7.25" style="1" customWidth="1"/>
    <col min="12807" max="12807" width="1" style="1" customWidth="1"/>
    <col min="12808" max="12808" width="7.75" style="1" customWidth="1"/>
    <col min="12809" max="12809" width="0.75" style="1" customWidth="1"/>
    <col min="12810" max="12810" width="18.625" style="1" customWidth="1"/>
    <col min="12811" max="12811" width="0.875" style="1" customWidth="1"/>
    <col min="12812" max="13052" width="9" style="1"/>
    <col min="13053" max="13053" width="2.625" style="1" customWidth="1"/>
    <col min="13054" max="13054" width="2.75" style="1" customWidth="1"/>
    <col min="13055" max="13055" width="1.25" style="1" customWidth="1"/>
    <col min="13056" max="13056" width="19" style="1" customWidth="1"/>
    <col min="13057" max="13057" width="0" style="1" hidden="1" customWidth="1"/>
    <col min="13058" max="13058" width="7.875" style="1" customWidth="1"/>
    <col min="13059" max="13059" width="1" style="1" customWidth="1"/>
    <col min="13060" max="13060" width="8.625" style="1" customWidth="1"/>
    <col min="13061" max="13061" width="1" style="1" customWidth="1"/>
    <col min="13062" max="13062" width="7.25" style="1" customWidth="1"/>
    <col min="13063" max="13063" width="1" style="1" customWidth="1"/>
    <col min="13064" max="13064" width="7.75" style="1" customWidth="1"/>
    <col min="13065" max="13065" width="0.75" style="1" customWidth="1"/>
    <col min="13066" max="13066" width="18.625" style="1" customWidth="1"/>
    <col min="13067" max="13067" width="0.875" style="1" customWidth="1"/>
    <col min="13068" max="13308" width="9" style="1"/>
    <col min="13309" max="13309" width="2.625" style="1" customWidth="1"/>
    <col min="13310" max="13310" width="2.75" style="1" customWidth="1"/>
    <col min="13311" max="13311" width="1.25" style="1" customWidth="1"/>
    <col min="13312" max="13312" width="19" style="1" customWidth="1"/>
    <col min="13313" max="13313" width="0" style="1" hidden="1" customWidth="1"/>
    <col min="13314" max="13314" width="7.875" style="1" customWidth="1"/>
    <col min="13315" max="13315" width="1" style="1" customWidth="1"/>
    <col min="13316" max="13316" width="8.625" style="1" customWidth="1"/>
    <col min="13317" max="13317" width="1" style="1" customWidth="1"/>
    <col min="13318" max="13318" width="7.25" style="1" customWidth="1"/>
    <col min="13319" max="13319" width="1" style="1" customWidth="1"/>
    <col min="13320" max="13320" width="7.75" style="1" customWidth="1"/>
    <col min="13321" max="13321" width="0.75" style="1" customWidth="1"/>
    <col min="13322" max="13322" width="18.625" style="1" customWidth="1"/>
    <col min="13323" max="13323" width="0.875" style="1" customWidth="1"/>
    <col min="13324" max="13564" width="9" style="1"/>
    <col min="13565" max="13565" width="2.625" style="1" customWidth="1"/>
    <col min="13566" max="13566" width="2.75" style="1" customWidth="1"/>
    <col min="13567" max="13567" width="1.25" style="1" customWidth="1"/>
    <col min="13568" max="13568" width="19" style="1" customWidth="1"/>
    <col min="13569" max="13569" width="0" style="1" hidden="1" customWidth="1"/>
    <col min="13570" max="13570" width="7.875" style="1" customWidth="1"/>
    <col min="13571" max="13571" width="1" style="1" customWidth="1"/>
    <col min="13572" max="13572" width="8.625" style="1" customWidth="1"/>
    <col min="13573" max="13573" width="1" style="1" customWidth="1"/>
    <col min="13574" max="13574" width="7.25" style="1" customWidth="1"/>
    <col min="13575" max="13575" width="1" style="1" customWidth="1"/>
    <col min="13576" max="13576" width="7.75" style="1" customWidth="1"/>
    <col min="13577" max="13577" width="0.75" style="1" customWidth="1"/>
    <col min="13578" max="13578" width="18.625" style="1" customWidth="1"/>
    <col min="13579" max="13579" width="0.875" style="1" customWidth="1"/>
    <col min="13580" max="13820" width="9" style="1"/>
    <col min="13821" max="13821" width="2.625" style="1" customWidth="1"/>
    <col min="13822" max="13822" width="2.75" style="1" customWidth="1"/>
    <col min="13823" max="13823" width="1.25" style="1" customWidth="1"/>
    <col min="13824" max="13824" width="19" style="1" customWidth="1"/>
    <col min="13825" max="13825" width="0" style="1" hidden="1" customWidth="1"/>
    <col min="13826" max="13826" width="7.875" style="1" customWidth="1"/>
    <col min="13827" max="13827" width="1" style="1" customWidth="1"/>
    <col min="13828" max="13828" width="8.625" style="1" customWidth="1"/>
    <col min="13829" max="13829" width="1" style="1" customWidth="1"/>
    <col min="13830" max="13830" width="7.25" style="1" customWidth="1"/>
    <col min="13831" max="13831" width="1" style="1" customWidth="1"/>
    <col min="13832" max="13832" width="7.75" style="1" customWidth="1"/>
    <col min="13833" max="13833" width="0.75" style="1" customWidth="1"/>
    <col min="13834" max="13834" width="18.625" style="1" customWidth="1"/>
    <col min="13835" max="13835" width="0.875" style="1" customWidth="1"/>
    <col min="13836" max="14076" width="9" style="1"/>
    <col min="14077" max="14077" width="2.625" style="1" customWidth="1"/>
    <col min="14078" max="14078" width="2.75" style="1" customWidth="1"/>
    <col min="14079" max="14079" width="1.25" style="1" customWidth="1"/>
    <col min="14080" max="14080" width="19" style="1" customWidth="1"/>
    <col min="14081" max="14081" width="0" style="1" hidden="1" customWidth="1"/>
    <col min="14082" max="14082" width="7.875" style="1" customWidth="1"/>
    <col min="14083" max="14083" width="1" style="1" customWidth="1"/>
    <col min="14084" max="14084" width="8.625" style="1" customWidth="1"/>
    <col min="14085" max="14085" width="1" style="1" customWidth="1"/>
    <col min="14086" max="14086" width="7.25" style="1" customWidth="1"/>
    <col min="14087" max="14087" width="1" style="1" customWidth="1"/>
    <col min="14088" max="14088" width="7.75" style="1" customWidth="1"/>
    <col min="14089" max="14089" width="0.75" style="1" customWidth="1"/>
    <col min="14090" max="14090" width="18.625" style="1" customWidth="1"/>
    <col min="14091" max="14091" width="0.875" style="1" customWidth="1"/>
    <col min="14092" max="14332" width="9" style="1"/>
    <col min="14333" max="14333" width="2.625" style="1" customWidth="1"/>
    <col min="14334" max="14334" width="2.75" style="1" customWidth="1"/>
    <col min="14335" max="14335" width="1.25" style="1" customWidth="1"/>
    <col min="14336" max="14336" width="19" style="1" customWidth="1"/>
    <col min="14337" max="14337" width="0" style="1" hidden="1" customWidth="1"/>
    <col min="14338" max="14338" width="7.875" style="1" customWidth="1"/>
    <col min="14339" max="14339" width="1" style="1" customWidth="1"/>
    <col min="14340" max="14340" width="8.625" style="1" customWidth="1"/>
    <col min="14341" max="14341" width="1" style="1" customWidth="1"/>
    <col min="14342" max="14342" width="7.25" style="1" customWidth="1"/>
    <col min="14343" max="14343" width="1" style="1" customWidth="1"/>
    <col min="14344" max="14344" width="7.75" style="1" customWidth="1"/>
    <col min="14345" max="14345" width="0.75" style="1" customWidth="1"/>
    <col min="14346" max="14346" width="18.625" style="1" customWidth="1"/>
    <col min="14347" max="14347" width="0.875" style="1" customWidth="1"/>
    <col min="14348" max="14588" width="9" style="1"/>
    <col min="14589" max="14589" width="2.625" style="1" customWidth="1"/>
    <col min="14590" max="14590" width="2.75" style="1" customWidth="1"/>
    <col min="14591" max="14591" width="1.25" style="1" customWidth="1"/>
    <col min="14592" max="14592" width="19" style="1" customWidth="1"/>
    <col min="14593" max="14593" width="0" style="1" hidden="1" customWidth="1"/>
    <col min="14594" max="14594" width="7.875" style="1" customWidth="1"/>
    <col min="14595" max="14595" width="1" style="1" customWidth="1"/>
    <col min="14596" max="14596" width="8.625" style="1" customWidth="1"/>
    <col min="14597" max="14597" width="1" style="1" customWidth="1"/>
    <col min="14598" max="14598" width="7.25" style="1" customWidth="1"/>
    <col min="14599" max="14599" width="1" style="1" customWidth="1"/>
    <col min="14600" max="14600" width="7.75" style="1" customWidth="1"/>
    <col min="14601" max="14601" width="0.75" style="1" customWidth="1"/>
    <col min="14602" max="14602" width="18.625" style="1" customWidth="1"/>
    <col min="14603" max="14603" width="0.875" style="1" customWidth="1"/>
    <col min="14604" max="14844" width="9" style="1"/>
    <col min="14845" max="14845" width="2.625" style="1" customWidth="1"/>
    <col min="14846" max="14846" width="2.75" style="1" customWidth="1"/>
    <col min="14847" max="14847" width="1.25" style="1" customWidth="1"/>
    <col min="14848" max="14848" width="19" style="1" customWidth="1"/>
    <col min="14849" max="14849" width="0" style="1" hidden="1" customWidth="1"/>
    <col min="14850" max="14850" width="7.875" style="1" customWidth="1"/>
    <col min="14851" max="14851" width="1" style="1" customWidth="1"/>
    <col min="14852" max="14852" width="8.625" style="1" customWidth="1"/>
    <col min="14853" max="14853" width="1" style="1" customWidth="1"/>
    <col min="14854" max="14854" width="7.25" style="1" customWidth="1"/>
    <col min="14855" max="14855" width="1" style="1" customWidth="1"/>
    <col min="14856" max="14856" width="7.75" style="1" customWidth="1"/>
    <col min="14857" max="14857" width="0.75" style="1" customWidth="1"/>
    <col min="14858" max="14858" width="18.625" style="1" customWidth="1"/>
    <col min="14859" max="14859" width="0.875" style="1" customWidth="1"/>
    <col min="14860" max="15100" width="9" style="1"/>
    <col min="15101" max="15101" width="2.625" style="1" customWidth="1"/>
    <col min="15102" max="15102" width="2.75" style="1" customWidth="1"/>
    <col min="15103" max="15103" width="1.25" style="1" customWidth="1"/>
    <col min="15104" max="15104" width="19" style="1" customWidth="1"/>
    <col min="15105" max="15105" width="0" style="1" hidden="1" customWidth="1"/>
    <col min="15106" max="15106" width="7.875" style="1" customWidth="1"/>
    <col min="15107" max="15107" width="1" style="1" customWidth="1"/>
    <col min="15108" max="15108" width="8.625" style="1" customWidth="1"/>
    <col min="15109" max="15109" width="1" style="1" customWidth="1"/>
    <col min="15110" max="15110" width="7.25" style="1" customWidth="1"/>
    <col min="15111" max="15111" width="1" style="1" customWidth="1"/>
    <col min="15112" max="15112" width="7.75" style="1" customWidth="1"/>
    <col min="15113" max="15113" width="0.75" style="1" customWidth="1"/>
    <col min="15114" max="15114" width="18.625" style="1" customWidth="1"/>
    <col min="15115" max="15115" width="0.875" style="1" customWidth="1"/>
    <col min="15116" max="15356" width="9" style="1"/>
    <col min="15357" max="15357" width="2.625" style="1" customWidth="1"/>
    <col min="15358" max="15358" width="2.75" style="1" customWidth="1"/>
    <col min="15359" max="15359" width="1.25" style="1" customWidth="1"/>
    <col min="15360" max="15360" width="19" style="1" customWidth="1"/>
    <col min="15361" max="15361" width="0" style="1" hidden="1" customWidth="1"/>
    <col min="15362" max="15362" width="7.875" style="1" customWidth="1"/>
    <col min="15363" max="15363" width="1" style="1" customWidth="1"/>
    <col min="15364" max="15364" width="8.625" style="1" customWidth="1"/>
    <col min="15365" max="15365" width="1" style="1" customWidth="1"/>
    <col min="15366" max="15366" width="7.25" style="1" customWidth="1"/>
    <col min="15367" max="15367" width="1" style="1" customWidth="1"/>
    <col min="15368" max="15368" width="7.75" style="1" customWidth="1"/>
    <col min="15369" max="15369" width="0.75" style="1" customWidth="1"/>
    <col min="15370" max="15370" width="18.625" style="1" customWidth="1"/>
    <col min="15371" max="15371" width="0.875" style="1" customWidth="1"/>
    <col min="15372" max="15612" width="9" style="1"/>
    <col min="15613" max="15613" width="2.625" style="1" customWidth="1"/>
    <col min="15614" max="15614" width="2.75" style="1" customWidth="1"/>
    <col min="15615" max="15615" width="1.25" style="1" customWidth="1"/>
    <col min="15616" max="15616" width="19" style="1" customWidth="1"/>
    <col min="15617" max="15617" width="0" style="1" hidden="1" customWidth="1"/>
    <col min="15618" max="15618" width="7.875" style="1" customWidth="1"/>
    <col min="15619" max="15619" width="1" style="1" customWidth="1"/>
    <col min="15620" max="15620" width="8.625" style="1" customWidth="1"/>
    <col min="15621" max="15621" width="1" style="1" customWidth="1"/>
    <col min="15622" max="15622" width="7.25" style="1" customWidth="1"/>
    <col min="15623" max="15623" width="1" style="1" customWidth="1"/>
    <col min="15624" max="15624" width="7.75" style="1" customWidth="1"/>
    <col min="15625" max="15625" width="0.75" style="1" customWidth="1"/>
    <col min="15626" max="15626" width="18.625" style="1" customWidth="1"/>
    <col min="15627" max="15627" width="0.875" style="1" customWidth="1"/>
    <col min="15628" max="15868" width="9" style="1"/>
    <col min="15869" max="15869" width="2.625" style="1" customWidth="1"/>
    <col min="15870" max="15870" width="2.75" style="1" customWidth="1"/>
    <col min="15871" max="15871" width="1.25" style="1" customWidth="1"/>
    <col min="15872" max="15872" width="19" style="1" customWidth="1"/>
    <col min="15873" max="15873" width="0" style="1" hidden="1" customWidth="1"/>
    <col min="15874" max="15874" width="7.875" style="1" customWidth="1"/>
    <col min="15875" max="15875" width="1" style="1" customWidth="1"/>
    <col min="15876" max="15876" width="8.625" style="1" customWidth="1"/>
    <col min="15877" max="15877" width="1" style="1" customWidth="1"/>
    <col min="15878" max="15878" width="7.25" style="1" customWidth="1"/>
    <col min="15879" max="15879" width="1" style="1" customWidth="1"/>
    <col min="15880" max="15880" width="7.75" style="1" customWidth="1"/>
    <col min="15881" max="15881" width="0.75" style="1" customWidth="1"/>
    <col min="15882" max="15882" width="18.625" style="1" customWidth="1"/>
    <col min="15883" max="15883" width="0.875" style="1" customWidth="1"/>
    <col min="15884" max="16124" width="9" style="1"/>
    <col min="16125" max="16125" width="2.625" style="1" customWidth="1"/>
    <col min="16126" max="16126" width="2.75" style="1" customWidth="1"/>
    <col min="16127" max="16127" width="1.25" style="1" customWidth="1"/>
    <col min="16128" max="16128" width="19" style="1" customWidth="1"/>
    <col min="16129" max="16129" width="0" style="1" hidden="1" customWidth="1"/>
    <col min="16130" max="16130" width="7.875" style="1" customWidth="1"/>
    <col min="16131" max="16131" width="1" style="1" customWidth="1"/>
    <col min="16132" max="16132" width="8.625" style="1" customWidth="1"/>
    <col min="16133" max="16133" width="1" style="1" customWidth="1"/>
    <col min="16134" max="16134" width="7.25" style="1" customWidth="1"/>
    <col min="16135" max="16135" width="1" style="1" customWidth="1"/>
    <col min="16136" max="16136" width="7.75" style="1" customWidth="1"/>
    <col min="16137" max="16137" width="0.75" style="1" customWidth="1"/>
    <col min="16138" max="16138" width="18.625" style="1" customWidth="1"/>
    <col min="16139" max="16139" width="0.875" style="1" customWidth="1"/>
    <col min="16140" max="16384" width="9" style="1"/>
  </cols>
  <sheetData>
    <row r="2" spans="1:15" s="47" customFormat="1" ht="18" x14ac:dyDescent="0.2">
      <c r="A2" s="54" t="s">
        <v>762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763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701</v>
      </c>
    </row>
    <row r="8" spans="1:15" ht="18.75" customHeight="1" x14ac:dyDescent="0.2">
      <c r="A8" s="256" t="s">
        <v>7</v>
      </c>
      <c r="B8" s="258" t="s">
        <v>8</v>
      </c>
      <c r="C8" s="40"/>
      <c r="D8" s="41"/>
      <c r="E8" s="40"/>
      <c r="F8" s="251" t="s">
        <v>9</v>
      </c>
      <c r="G8" s="251"/>
      <c r="H8" s="251"/>
      <c r="I8" s="251"/>
      <c r="J8" s="250" t="s">
        <v>10</v>
      </c>
      <c r="K8" s="251"/>
      <c r="L8" s="251"/>
      <c r="M8" s="252"/>
      <c r="N8" s="42"/>
      <c r="O8" s="43"/>
    </row>
    <row r="9" spans="1:15" ht="18.75" customHeight="1" x14ac:dyDescent="0.2">
      <c r="A9" s="257"/>
      <c r="B9" s="259"/>
      <c r="C9" s="6"/>
      <c r="D9" s="35"/>
      <c r="E9" s="4"/>
      <c r="F9" s="254"/>
      <c r="G9" s="254"/>
      <c r="H9" s="254"/>
      <c r="I9" s="254"/>
      <c r="J9" s="253"/>
      <c r="K9" s="254"/>
      <c r="L9" s="254"/>
      <c r="M9" s="255"/>
      <c r="N9" s="7"/>
      <c r="O9" s="5"/>
    </row>
    <row r="10" spans="1:15" ht="18.75" customHeight="1" x14ac:dyDescent="0.2">
      <c r="A10" s="257"/>
      <c r="B10" s="259"/>
      <c r="C10" s="4"/>
      <c r="D10" s="57" t="s">
        <v>690</v>
      </c>
      <c r="E10" s="8"/>
      <c r="F10" s="265" t="s">
        <v>689</v>
      </c>
      <c r="G10" s="265"/>
      <c r="H10" s="265"/>
      <c r="I10" s="266"/>
      <c r="J10" s="264" t="s">
        <v>688</v>
      </c>
      <c r="K10" s="265"/>
      <c r="L10" s="265"/>
      <c r="M10" s="266"/>
      <c r="N10" s="58" t="s">
        <v>11</v>
      </c>
      <c r="O10" s="5"/>
    </row>
    <row r="11" spans="1:15" ht="18.75" customHeight="1" x14ac:dyDescent="0.2">
      <c r="A11" s="260" t="s">
        <v>12</v>
      </c>
      <c r="B11" s="262" t="s">
        <v>13</v>
      </c>
      <c r="C11" s="9"/>
      <c r="D11" s="57" t="s">
        <v>14</v>
      </c>
      <c r="E11" s="10"/>
      <c r="F11" s="244" t="s">
        <v>15</v>
      </c>
      <c r="G11" s="60"/>
      <c r="H11" s="267" t="s">
        <v>0</v>
      </c>
      <c r="I11" s="268"/>
      <c r="J11" s="244" t="s">
        <v>15</v>
      </c>
      <c r="K11" s="60"/>
      <c r="L11" s="267" t="s">
        <v>0</v>
      </c>
      <c r="M11" s="268"/>
      <c r="N11" s="58" t="s">
        <v>16</v>
      </c>
      <c r="O11" s="5"/>
    </row>
    <row r="12" spans="1:15" ht="18.75" customHeight="1" x14ac:dyDescent="0.25">
      <c r="A12" s="261"/>
      <c r="B12" s="263"/>
      <c r="C12" s="11"/>
      <c r="D12" s="36"/>
      <c r="E12" s="11"/>
      <c r="F12" s="242" t="s">
        <v>3</v>
      </c>
      <c r="G12" s="243"/>
      <c r="H12" s="242" t="s">
        <v>2</v>
      </c>
      <c r="I12" s="63"/>
      <c r="J12" s="242" t="s">
        <v>3</v>
      </c>
      <c r="K12" s="243"/>
      <c r="L12" s="242" t="s">
        <v>2</v>
      </c>
      <c r="M12" s="64"/>
      <c r="N12" s="12"/>
      <c r="O12" s="13"/>
    </row>
    <row r="13" spans="1:15" ht="15" customHeight="1" x14ac:dyDescent="0.2">
      <c r="A13" s="95"/>
      <c r="B13" s="199">
        <v>60</v>
      </c>
      <c r="C13" s="73"/>
      <c r="D13" s="96" t="s">
        <v>404</v>
      </c>
      <c r="E13" s="76" t="s">
        <v>405</v>
      </c>
      <c r="F13" s="71">
        <v>236.50429</v>
      </c>
      <c r="G13" s="72"/>
      <c r="H13" s="71">
        <v>43778.715160000007</v>
      </c>
      <c r="I13" s="72"/>
      <c r="J13" s="71">
        <v>1462.6494700000003</v>
      </c>
      <c r="K13" s="73"/>
      <c r="L13" s="71">
        <v>694314.57976999984</v>
      </c>
      <c r="M13" s="73"/>
      <c r="N13" s="185" t="s">
        <v>406</v>
      </c>
      <c r="O13" s="5"/>
    </row>
    <row r="14" spans="1:15" ht="15" customHeight="1" x14ac:dyDescent="0.2">
      <c r="A14" s="95"/>
      <c r="B14" s="199">
        <v>61</v>
      </c>
      <c r="C14" s="102"/>
      <c r="D14" s="96" t="s">
        <v>407</v>
      </c>
      <c r="E14" s="76" t="s">
        <v>408</v>
      </c>
      <c r="F14" s="71">
        <v>7433.6610000000001</v>
      </c>
      <c r="G14" s="72"/>
      <c r="H14" s="71">
        <v>1716250.4478399996</v>
      </c>
      <c r="I14" s="72"/>
      <c r="J14" s="71">
        <v>354.67680000000001</v>
      </c>
      <c r="K14" s="73"/>
      <c r="L14" s="71">
        <v>293309.44015000004</v>
      </c>
      <c r="M14" s="73"/>
      <c r="N14" s="185" t="s">
        <v>409</v>
      </c>
      <c r="O14" s="5"/>
    </row>
    <row r="15" spans="1:15" ht="15" customHeight="1" x14ac:dyDescent="0.2">
      <c r="A15" s="95"/>
      <c r="B15" s="198"/>
      <c r="C15" s="73"/>
      <c r="D15" s="96" t="s">
        <v>410</v>
      </c>
      <c r="E15" s="97"/>
      <c r="F15" s="71" t="s">
        <v>681</v>
      </c>
      <c r="G15" s="72"/>
      <c r="H15" s="71" t="s">
        <v>681</v>
      </c>
      <c r="I15" s="72"/>
      <c r="J15" s="71" t="s">
        <v>681</v>
      </c>
      <c r="K15" s="73"/>
      <c r="L15" s="71" t="s">
        <v>681</v>
      </c>
      <c r="M15" s="73"/>
      <c r="N15" s="185" t="s">
        <v>411</v>
      </c>
      <c r="O15" s="5"/>
    </row>
    <row r="16" spans="1:15" ht="15" customHeight="1" x14ac:dyDescent="0.2">
      <c r="A16" s="95"/>
      <c r="B16" s="199">
        <v>62</v>
      </c>
      <c r="C16" s="102"/>
      <c r="D16" s="96" t="s">
        <v>407</v>
      </c>
      <c r="E16" s="76" t="s">
        <v>412</v>
      </c>
      <c r="F16" s="71">
        <v>10392.040000000001</v>
      </c>
      <c r="G16" s="72"/>
      <c r="H16" s="71">
        <v>2240123.1836000024</v>
      </c>
      <c r="I16" s="72"/>
      <c r="J16" s="71">
        <v>210.09623000000002</v>
      </c>
      <c r="K16" s="73"/>
      <c r="L16" s="71">
        <v>324664.77415000013</v>
      </c>
      <c r="M16" s="73"/>
      <c r="N16" s="185" t="s">
        <v>413</v>
      </c>
      <c r="O16" s="5"/>
    </row>
    <row r="17" spans="1:15" ht="15" customHeight="1" x14ac:dyDescent="0.2">
      <c r="A17" s="95"/>
      <c r="B17" s="198"/>
      <c r="C17" s="81"/>
      <c r="D17" s="96" t="s">
        <v>414</v>
      </c>
      <c r="E17" s="97"/>
      <c r="F17" s="71" t="s">
        <v>681</v>
      </c>
      <c r="G17" s="72"/>
      <c r="H17" s="71" t="s">
        <v>681</v>
      </c>
      <c r="I17" s="72"/>
      <c r="J17" s="71" t="s">
        <v>681</v>
      </c>
      <c r="K17" s="73"/>
      <c r="L17" s="71" t="s">
        <v>681</v>
      </c>
      <c r="M17" s="73"/>
      <c r="N17" s="185" t="s">
        <v>415</v>
      </c>
      <c r="O17" s="5"/>
    </row>
    <row r="18" spans="1:15" ht="15" customHeight="1" x14ac:dyDescent="0.2">
      <c r="A18" s="95"/>
      <c r="B18" s="209">
        <v>63</v>
      </c>
      <c r="C18" s="168"/>
      <c r="D18" s="96" t="s">
        <v>416</v>
      </c>
      <c r="E18" s="76" t="s">
        <v>417</v>
      </c>
      <c r="F18" s="71">
        <v>3511.0228999999999</v>
      </c>
      <c r="G18" s="72"/>
      <c r="H18" s="71">
        <v>639389.15369000006</v>
      </c>
      <c r="I18" s="72"/>
      <c r="J18" s="71">
        <v>1975.9048600000001</v>
      </c>
      <c r="K18" s="73"/>
      <c r="L18" s="71">
        <v>1081171.8764399998</v>
      </c>
      <c r="M18" s="73"/>
      <c r="N18" s="185" t="s">
        <v>418</v>
      </c>
      <c r="O18" s="5"/>
    </row>
    <row r="19" spans="1:15" ht="15" customHeight="1" x14ac:dyDescent="0.2">
      <c r="A19" s="95"/>
      <c r="B19" s="208"/>
      <c r="C19" s="81"/>
      <c r="D19" s="96" t="s">
        <v>419</v>
      </c>
      <c r="E19" s="97"/>
      <c r="F19" s="71" t="s">
        <v>681</v>
      </c>
      <c r="G19" s="72"/>
      <c r="H19" s="71" t="s">
        <v>681</v>
      </c>
      <c r="I19" s="72"/>
      <c r="J19" s="71" t="s">
        <v>681</v>
      </c>
      <c r="K19" s="73"/>
      <c r="L19" s="71" t="s">
        <v>681</v>
      </c>
      <c r="M19" s="73"/>
      <c r="N19" s="185" t="s">
        <v>420</v>
      </c>
      <c r="O19" s="5"/>
    </row>
    <row r="20" spans="1:15" ht="15" customHeight="1" x14ac:dyDescent="0.2">
      <c r="A20" s="95"/>
      <c r="B20" s="208"/>
      <c r="C20" s="81"/>
      <c r="D20" s="96" t="s">
        <v>421</v>
      </c>
      <c r="E20" s="97"/>
      <c r="F20" s="71" t="s">
        <v>681</v>
      </c>
      <c r="G20" s="72"/>
      <c r="H20" s="71" t="s">
        <v>681</v>
      </c>
      <c r="I20" s="72"/>
      <c r="J20" s="71" t="s">
        <v>681</v>
      </c>
      <c r="K20" s="73"/>
      <c r="L20" s="71" t="s">
        <v>681</v>
      </c>
      <c r="M20" s="73"/>
      <c r="N20" s="185" t="s">
        <v>422</v>
      </c>
      <c r="O20" s="5"/>
    </row>
    <row r="21" spans="1:15" ht="15" customHeight="1" x14ac:dyDescent="0.2">
      <c r="A21" s="95"/>
      <c r="B21" s="208"/>
      <c r="C21" s="81"/>
      <c r="D21" s="96" t="s">
        <v>423</v>
      </c>
      <c r="E21" s="97"/>
      <c r="F21" s="71" t="s">
        <v>681</v>
      </c>
      <c r="G21" s="72"/>
      <c r="H21" s="71" t="s">
        <v>681</v>
      </c>
      <c r="I21" s="72"/>
      <c r="J21" s="71" t="s">
        <v>681</v>
      </c>
      <c r="K21" s="73"/>
      <c r="L21" s="71" t="s">
        <v>681</v>
      </c>
      <c r="M21" s="73"/>
      <c r="N21" s="185" t="s">
        <v>424</v>
      </c>
      <c r="O21" s="5"/>
    </row>
    <row r="22" spans="1:15" ht="15" customHeight="1" x14ac:dyDescent="0.2">
      <c r="A22" s="188">
        <v>12</v>
      </c>
      <c r="B22" s="99"/>
      <c r="C22" s="66"/>
      <c r="D22" s="100" t="s">
        <v>425</v>
      </c>
      <c r="E22" s="101"/>
      <c r="F22" s="67">
        <v>10336.839215</v>
      </c>
      <c r="G22" s="68"/>
      <c r="H22" s="67">
        <v>1842734.8238099995</v>
      </c>
      <c r="I22" s="68"/>
      <c r="J22" s="67">
        <v>4439.7741999999998</v>
      </c>
      <c r="K22" s="69"/>
      <c r="L22" s="67">
        <v>1041594.9666800001</v>
      </c>
      <c r="M22" s="78"/>
      <c r="N22" s="183" t="s">
        <v>426</v>
      </c>
      <c r="O22" s="5"/>
    </row>
    <row r="23" spans="1:15" ht="15" customHeight="1" x14ac:dyDescent="0.2">
      <c r="A23" s="91"/>
      <c r="B23" s="99"/>
      <c r="C23" s="66"/>
      <c r="D23" s="100" t="s">
        <v>427</v>
      </c>
      <c r="E23" s="101"/>
      <c r="F23" s="94" t="s">
        <v>681</v>
      </c>
      <c r="G23" s="78"/>
      <c r="H23" s="94" t="s">
        <v>681</v>
      </c>
      <c r="I23" s="78"/>
      <c r="J23" s="71" t="s">
        <v>681</v>
      </c>
      <c r="K23" s="73"/>
      <c r="L23" s="71" t="s">
        <v>681</v>
      </c>
      <c r="M23" s="66"/>
      <c r="N23" s="183" t="s">
        <v>428</v>
      </c>
      <c r="O23" s="5"/>
    </row>
    <row r="24" spans="1:15" ht="15" customHeight="1" x14ac:dyDescent="0.2">
      <c r="A24" s="91"/>
      <c r="B24" s="99"/>
      <c r="C24" s="66"/>
      <c r="D24" s="100" t="s">
        <v>429</v>
      </c>
      <c r="E24" s="101"/>
      <c r="F24" s="94" t="s">
        <v>681</v>
      </c>
      <c r="G24" s="78"/>
      <c r="H24" s="94" t="s">
        <v>681</v>
      </c>
      <c r="I24" s="78"/>
      <c r="J24" s="71" t="s">
        <v>681</v>
      </c>
      <c r="K24" s="73"/>
      <c r="L24" s="71" t="s">
        <v>681</v>
      </c>
      <c r="M24" s="66"/>
      <c r="N24" s="183" t="s">
        <v>430</v>
      </c>
      <c r="O24" s="5"/>
    </row>
    <row r="25" spans="1:15" ht="15" customHeight="1" x14ac:dyDescent="0.2">
      <c r="A25" s="189"/>
      <c r="B25" s="99"/>
      <c r="C25" s="66"/>
      <c r="D25" s="100" t="s">
        <v>431</v>
      </c>
      <c r="E25" s="101"/>
      <c r="F25" s="71" t="s">
        <v>681</v>
      </c>
      <c r="G25" s="72"/>
      <c r="H25" s="71" t="s">
        <v>681</v>
      </c>
      <c r="I25" s="72"/>
      <c r="J25" s="71" t="s">
        <v>681</v>
      </c>
      <c r="K25" s="73"/>
      <c r="L25" s="71" t="s">
        <v>681</v>
      </c>
      <c r="M25" s="190"/>
      <c r="N25" s="183" t="s">
        <v>432</v>
      </c>
      <c r="O25" s="5"/>
    </row>
    <row r="26" spans="1:15" ht="15" customHeight="1" x14ac:dyDescent="0.2">
      <c r="A26" s="91"/>
      <c r="B26" s="199">
        <v>64</v>
      </c>
      <c r="C26" s="102"/>
      <c r="D26" s="96" t="s">
        <v>433</v>
      </c>
      <c r="E26" s="76" t="s">
        <v>434</v>
      </c>
      <c r="F26" s="71">
        <v>7277.9302149999994</v>
      </c>
      <c r="G26" s="72"/>
      <c r="H26" s="71">
        <v>1384551.5842599997</v>
      </c>
      <c r="I26" s="72"/>
      <c r="J26" s="71">
        <v>4352.4380000000001</v>
      </c>
      <c r="K26" s="73"/>
      <c r="L26" s="71">
        <v>1011982.13749</v>
      </c>
      <c r="M26" s="190"/>
      <c r="N26" s="185" t="s">
        <v>435</v>
      </c>
      <c r="O26" s="5"/>
    </row>
    <row r="27" spans="1:15" ht="15" customHeight="1" x14ac:dyDescent="0.2">
      <c r="A27" s="95"/>
      <c r="B27" s="198"/>
      <c r="C27" s="73"/>
      <c r="D27" s="96" t="s">
        <v>436</v>
      </c>
      <c r="E27" s="76"/>
      <c r="F27" s="71" t="s">
        <v>681</v>
      </c>
      <c r="G27" s="72"/>
      <c r="H27" s="71" t="s">
        <v>681</v>
      </c>
      <c r="I27" s="72"/>
      <c r="J27" s="71" t="s">
        <v>681</v>
      </c>
      <c r="K27" s="73"/>
      <c r="L27" s="71" t="s">
        <v>681</v>
      </c>
      <c r="M27" s="73"/>
      <c r="N27" s="185" t="s">
        <v>437</v>
      </c>
      <c r="O27" s="5"/>
    </row>
    <row r="28" spans="1:15" ht="15" customHeight="1" x14ac:dyDescent="0.2">
      <c r="A28" s="95"/>
      <c r="B28" s="198"/>
      <c r="C28" s="73"/>
      <c r="D28" s="96" t="s">
        <v>4</v>
      </c>
      <c r="E28" s="76"/>
      <c r="F28" s="71" t="s">
        <v>681</v>
      </c>
      <c r="G28" s="72"/>
      <c r="H28" s="71" t="s">
        <v>681</v>
      </c>
      <c r="I28" s="72"/>
      <c r="J28" s="71" t="s">
        <v>681</v>
      </c>
      <c r="K28" s="73"/>
      <c r="L28" s="71" t="s">
        <v>681</v>
      </c>
      <c r="M28" s="73"/>
      <c r="N28" s="185" t="s">
        <v>438</v>
      </c>
      <c r="O28" s="5"/>
    </row>
    <row r="29" spans="1:15" ht="15" customHeight="1" x14ac:dyDescent="0.2">
      <c r="A29" s="95"/>
      <c r="B29" s="199">
        <v>65</v>
      </c>
      <c r="C29" s="102"/>
      <c r="D29" s="96" t="s">
        <v>439</v>
      </c>
      <c r="E29" s="76" t="s">
        <v>440</v>
      </c>
      <c r="F29" s="71">
        <v>2957.3789999999999</v>
      </c>
      <c r="G29" s="72"/>
      <c r="H29" s="71">
        <v>444461.21701999975</v>
      </c>
      <c r="I29" s="72"/>
      <c r="J29" s="71">
        <v>32.625</v>
      </c>
      <c r="K29" s="73"/>
      <c r="L29" s="71">
        <v>19010.117080000007</v>
      </c>
      <c r="M29" s="73"/>
      <c r="N29" s="185" t="s">
        <v>441</v>
      </c>
      <c r="O29" s="5"/>
    </row>
    <row r="30" spans="1:15" ht="15" customHeight="1" x14ac:dyDescent="0.2">
      <c r="A30" s="95"/>
      <c r="B30" s="198"/>
      <c r="C30" s="73"/>
      <c r="D30" s="96" t="s">
        <v>442</v>
      </c>
      <c r="E30" s="76"/>
      <c r="F30" s="71" t="s">
        <v>681</v>
      </c>
      <c r="G30" s="72"/>
      <c r="H30" s="71" t="s">
        <v>681</v>
      </c>
      <c r="I30" s="72"/>
      <c r="J30" s="71" t="s">
        <v>681</v>
      </c>
      <c r="K30" s="73"/>
      <c r="L30" s="71" t="s">
        <v>681</v>
      </c>
      <c r="M30" s="73"/>
      <c r="N30" s="185" t="s">
        <v>443</v>
      </c>
      <c r="O30" s="5"/>
    </row>
    <row r="31" spans="1:15" ht="15" customHeight="1" x14ac:dyDescent="0.2">
      <c r="A31" s="95"/>
      <c r="B31" s="199">
        <v>66</v>
      </c>
      <c r="C31" s="102"/>
      <c r="D31" s="96" t="s">
        <v>444</v>
      </c>
      <c r="E31" s="76" t="s">
        <v>445</v>
      </c>
      <c r="F31" s="71">
        <v>97.775000000000006</v>
      </c>
      <c r="G31" s="72"/>
      <c r="H31" s="71">
        <v>13166.71219</v>
      </c>
      <c r="I31" s="72"/>
      <c r="J31" s="71">
        <v>24.013200000000001</v>
      </c>
      <c r="K31" s="73"/>
      <c r="L31" s="71">
        <v>4389.7031899999993</v>
      </c>
      <c r="M31" s="73"/>
      <c r="N31" s="185" t="s">
        <v>446</v>
      </c>
      <c r="O31" s="5"/>
    </row>
    <row r="32" spans="1:15" ht="15" customHeight="1" x14ac:dyDescent="0.2">
      <c r="A32" s="95"/>
      <c r="B32" s="198"/>
      <c r="C32" s="73"/>
      <c r="D32" s="96" t="s">
        <v>447</v>
      </c>
      <c r="E32" s="76"/>
      <c r="F32" s="71" t="s">
        <v>681</v>
      </c>
      <c r="G32" s="72"/>
      <c r="H32" s="71" t="s">
        <v>681</v>
      </c>
      <c r="I32" s="72"/>
      <c r="J32" s="71" t="s">
        <v>681</v>
      </c>
      <c r="K32" s="73"/>
      <c r="L32" s="71" t="s">
        <v>681</v>
      </c>
      <c r="M32" s="73"/>
      <c r="N32" s="185" t="s">
        <v>448</v>
      </c>
      <c r="O32" s="5"/>
    </row>
    <row r="33" spans="1:15" ht="15" customHeight="1" x14ac:dyDescent="0.2">
      <c r="A33" s="95"/>
      <c r="B33" s="198"/>
      <c r="C33" s="73"/>
      <c r="D33" s="96" t="s">
        <v>449</v>
      </c>
      <c r="E33" s="76"/>
      <c r="F33" s="71" t="s">
        <v>681</v>
      </c>
      <c r="G33" s="72"/>
      <c r="H33" s="71" t="s">
        <v>681</v>
      </c>
      <c r="I33" s="72"/>
      <c r="J33" s="71" t="s">
        <v>681</v>
      </c>
      <c r="K33" s="73"/>
      <c r="L33" s="71" t="s">
        <v>681</v>
      </c>
      <c r="M33" s="73"/>
      <c r="N33" s="185" t="s">
        <v>450</v>
      </c>
      <c r="O33" s="5"/>
    </row>
    <row r="34" spans="1:15" ht="15" customHeight="1" x14ac:dyDescent="0.2">
      <c r="A34" s="95"/>
      <c r="B34" s="199">
        <v>67</v>
      </c>
      <c r="C34" s="102"/>
      <c r="D34" s="96" t="s">
        <v>451</v>
      </c>
      <c r="E34" s="76" t="s">
        <v>452</v>
      </c>
      <c r="F34" s="71">
        <v>3.7549999999999999</v>
      </c>
      <c r="G34" s="72"/>
      <c r="H34" s="71">
        <v>555.31034000000011</v>
      </c>
      <c r="I34" s="72"/>
      <c r="J34" s="71">
        <v>30.698</v>
      </c>
      <c r="K34" s="73"/>
      <c r="L34" s="71">
        <v>6213.0089200000002</v>
      </c>
      <c r="M34" s="73"/>
      <c r="N34" s="185" t="s">
        <v>453</v>
      </c>
      <c r="O34" s="5"/>
    </row>
    <row r="35" spans="1:15" ht="15" customHeight="1" x14ac:dyDescent="0.2">
      <c r="A35" s="95"/>
      <c r="B35" s="198"/>
      <c r="C35" s="73"/>
      <c r="D35" s="96" t="s">
        <v>454</v>
      </c>
      <c r="E35" s="76"/>
      <c r="F35" s="94" t="s">
        <v>681</v>
      </c>
      <c r="G35" s="72"/>
      <c r="H35" s="71" t="s">
        <v>681</v>
      </c>
      <c r="I35" s="72"/>
      <c r="J35" s="71" t="s">
        <v>681</v>
      </c>
      <c r="K35" s="73"/>
      <c r="L35" s="71" t="s">
        <v>681</v>
      </c>
      <c r="M35" s="73"/>
      <c r="N35" s="185" t="s">
        <v>455</v>
      </c>
      <c r="O35" s="5"/>
    </row>
    <row r="36" spans="1:15" ht="15" customHeight="1" x14ac:dyDescent="0.2">
      <c r="A36" s="95"/>
      <c r="B36" s="198"/>
      <c r="C36" s="73"/>
      <c r="D36" s="96" t="s">
        <v>456</v>
      </c>
      <c r="E36" s="76"/>
      <c r="F36" s="94" t="s">
        <v>681</v>
      </c>
      <c r="G36" s="72"/>
      <c r="H36" s="71" t="s">
        <v>681</v>
      </c>
      <c r="I36" s="72"/>
      <c r="J36" s="71" t="s">
        <v>681</v>
      </c>
      <c r="K36" s="73"/>
      <c r="L36" s="71" t="s">
        <v>681</v>
      </c>
      <c r="M36" s="73"/>
      <c r="N36" s="185" t="s">
        <v>457</v>
      </c>
      <c r="O36" s="5"/>
    </row>
    <row r="37" spans="1:15" ht="12.75" customHeight="1" x14ac:dyDescent="0.2">
      <c r="A37" s="95"/>
      <c r="B37" s="198"/>
      <c r="C37" s="73"/>
      <c r="D37" s="96" t="s">
        <v>458</v>
      </c>
      <c r="E37" s="97"/>
      <c r="F37" s="94" t="s">
        <v>681</v>
      </c>
      <c r="G37" s="72"/>
      <c r="H37" s="71" t="s">
        <v>681</v>
      </c>
      <c r="I37" s="72"/>
      <c r="J37" s="71" t="s">
        <v>681</v>
      </c>
      <c r="K37" s="73"/>
      <c r="L37" s="71" t="s">
        <v>681</v>
      </c>
      <c r="M37" s="73"/>
      <c r="N37" s="185" t="s">
        <v>459</v>
      </c>
      <c r="O37" s="5"/>
    </row>
    <row r="38" spans="1:15" ht="15" customHeight="1" x14ac:dyDescent="0.2">
      <c r="A38" s="91">
        <v>13</v>
      </c>
      <c r="B38" s="99"/>
      <c r="C38" s="66"/>
      <c r="D38" s="100" t="s">
        <v>460</v>
      </c>
      <c r="E38" s="101"/>
      <c r="F38" s="67">
        <v>265066.40399999998</v>
      </c>
      <c r="G38" s="68"/>
      <c r="H38" s="67">
        <v>2909046.8649400002</v>
      </c>
      <c r="I38" s="68"/>
      <c r="J38" s="67">
        <v>134049.16156499999</v>
      </c>
      <c r="K38" s="69"/>
      <c r="L38" s="67">
        <v>7178608.3313800013</v>
      </c>
      <c r="M38" s="78"/>
      <c r="N38" s="183" t="s">
        <v>461</v>
      </c>
      <c r="O38" s="5"/>
    </row>
    <row r="39" spans="1:15" ht="15" customHeight="1" x14ac:dyDescent="0.2">
      <c r="A39" s="91"/>
      <c r="B39" s="99"/>
      <c r="C39" s="66"/>
      <c r="D39" s="100" t="s">
        <v>462</v>
      </c>
      <c r="E39" s="101"/>
      <c r="F39" s="94" t="s">
        <v>681</v>
      </c>
      <c r="G39" s="78"/>
      <c r="H39" s="94" t="s">
        <v>681</v>
      </c>
      <c r="I39" s="78"/>
      <c r="J39" s="94" t="s">
        <v>681</v>
      </c>
      <c r="K39" s="78"/>
      <c r="L39" s="94" t="s">
        <v>681</v>
      </c>
      <c r="M39" s="66"/>
      <c r="N39" s="183" t="s">
        <v>463</v>
      </c>
      <c r="O39" s="5"/>
    </row>
    <row r="40" spans="1:15" ht="12" customHeight="1" x14ac:dyDescent="0.2">
      <c r="A40" s="91"/>
      <c r="B40" s="99"/>
      <c r="C40" s="66"/>
      <c r="D40" s="100" t="s">
        <v>464</v>
      </c>
      <c r="E40" s="101"/>
      <c r="F40" s="94" t="s">
        <v>681</v>
      </c>
      <c r="G40" s="78"/>
      <c r="H40" s="94" t="s">
        <v>681</v>
      </c>
      <c r="I40" s="78"/>
      <c r="J40" s="94" t="s">
        <v>681</v>
      </c>
      <c r="K40" s="78"/>
      <c r="L40" s="94" t="s">
        <v>681</v>
      </c>
      <c r="M40" s="66"/>
      <c r="N40" s="183" t="s">
        <v>465</v>
      </c>
      <c r="O40" s="5"/>
    </row>
    <row r="41" spans="1:15" ht="15" customHeight="1" x14ac:dyDescent="0.2">
      <c r="A41" s="91"/>
      <c r="B41" s="99"/>
      <c r="C41" s="66"/>
      <c r="D41" s="100" t="s">
        <v>466</v>
      </c>
      <c r="E41" s="101"/>
      <c r="F41" s="94" t="s">
        <v>681</v>
      </c>
      <c r="G41" s="78"/>
      <c r="H41" s="94" t="s">
        <v>681</v>
      </c>
      <c r="I41" s="78"/>
      <c r="J41" s="94" t="s">
        <v>681</v>
      </c>
      <c r="K41" s="78"/>
      <c r="L41" s="94" t="s">
        <v>681</v>
      </c>
      <c r="M41" s="66"/>
      <c r="N41" s="183" t="s">
        <v>467</v>
      </c>
      <c r="O41" s="5"/>
    </row>
    <row r="42" spans="1:15" ht="15" customHeight="1" x14ac:dyDescent="0.2">
      <c r="A42" s="91"/>
      <c r="B42" s="99"/>
      <c r="C42" s="66"/>
      <c r="D42" s="93" t="s">
        <v>468</v>
      </c>
      <c r="E42" s="66"/>
      <c r="F42" s="94" t="s">
        <v>681</v>
      </c>
      <c r="G42" s="78"/>
      <c r="H42" s="94" t="s">
        <v>681</v>
      </c>
      <c r="I42" s="78"/>
      <c r="J42" s="94" t="s">
        <v>681</v>
      </c>
      <c r="K42" s="78"/>
      <c r="L42" s="94" t="s">
        <v>681</v>
      </c>
      <c r="M42" s="66"/>
      <c r="N42" s="183" t="s">
        <v>469</v>
      </c>
      <c r="O42" s="5"/>
    </row>
    <row r="43" spans="1:15" ht="15" customHeight="1" x14ac:dyDescent="0.2">
      <c r="A43" s="95"/>
      <c r="B43" s="199">
        <v>68</v>
      </c>
      <c r="C43" s="102"/>
      <c r="D43" s="96" t="s">
        <v>470</v>
      </c>
      <c r="E43" s="76" t="s">
        <v>471</v>
      </c>
      <c r="F43" s="71">
        <v>243757.23499999999</v>
      </c>
      <c r="G43" s="72"/>
      <c r="H43" s="71">
        <v>1756012.20163</v>
      </c>
      <c r="I43" s="72"/>
      <c r="J43" s="71">
        <v>17231.925319999995</v>
      </c>
      <c r="K43" s="73"/>
      <c r="L43" s="71">
        <v>370888.38637000008</v>
      </c>
      <c r="M43" s="73"/>
      <c r="N43" s="185" t="s">
        <v>472</v>
      </c>
      <c r="O43" s="5"/>
    </row>
    <row r="44" spans="1:15" ht="15" customHeight="1" x14ac:dyDescent="0.2">
      <c r="A44" s="95"/>
      <c r="B44" s="198"/>
      <c r="C44" s="73"/>
      <c r="D44" s="96" t="s">
        <v>473</v>
      </c>
      <c r="E44" s="97"/>
      <c r="F44" s="71" t="s">
        <v>681</v>
      </c>
      <c r="G44" s="72"/>
      <c r="H44" s="71" t="s">
        <v>681</v>
      </c>
      <c r="I44" s="72"/>
      <c r="J44" s="71" t="s">
        <v>681</v>
      </c>
      <c r="K44" s="73"/>
      <c r="L44" s="71" t="s">
        <v>681</v>
      </c>
      <c r="M44" s="73"/>
      <c r="N44" s="185" t="s">
        <v>474</v>
      </c>
      <c r="O44" s="5"/>
    </row>
    <row r="45" spans="1:15" ht="15" customHeight="1" x14ac:dyDescent="0.2">
      <c r="A45" s="95"/>
      <c r="B45" s="198"/>
      <c r="C45" s="73"/>
      <c r="D45" s="96" t="s">
        <v>475</v>
      </c>
      <c r="E45" s="97"/>
      <c r="F45" s="71" t="s">
        <v>681</v>
      </c>
      <c r="G45" s="72"/>
      <c r="H45" s="71" t="s">
        <v>681</v>
      </c>
      <c r="I45" s="72"/>
      <c r="J45" s="71" t="s">
        <v>681</v>
      </c>
      <c r="K45" s="73"/>
      <c r="L45" s="71" t="s">
        <v>681</v>
      </c>
      <c r="M45" s="73"/>
      <c r="N45" s="185" t="s">
        <v>476</v>
      </c>
      <c r="O45" s="5"/>
    </row>
    <row r="46" spans="1:15" ht="12" customHeight="1" x14ac:dyDescent="0.2">
      <c r="A46" s="95"/>
      <c r="B46" s="198"/>
      <c r="C46" s="73"/>
      <c r="D46" s="96" t="s">
        <v>477</v>
      </c>
      <c r="E46" s="97"/>
      <c r="F46" s="71" t="s">
        <v>681</v>
      </c>
      <c r="G46" s="72"/>
      <c r="H46" s="71" t="s">
        <v>681</v>
      </c>
      <c r="I46" s="72"/>
      <c r="J46" s="71" t="s">
        <v>681</v>
      </c>
      <c r="K46" s="73"/>
      <c r="L46" s="71" t="s">
        <v>681</v>
      </c>
      <c r="M46" s="73"/>
      <c r="N46" s="185" t="s">
        <v>478</v>
      </c>
      <c r="O46" s="5"/>
    </row>
    <row r="47" spans="1:15" ht="13.5" customHeight="1" x14ac:dyDescent="0.2">
      <c r="A47" s="95"/>
      <c r="B47" s="199">
        <v>69</v>
      </c>
      <c r="C47" s="102"/>
      <c r="D47" s="96" t="s">
        <v>479</v>
      </c>
      <c r="E47" s="76" t="s">
        <v>480</v>
      </c>
      <c r="F47" s="71">
        <v>4854.884</v>
      </c>
      <c r="G47" s="72"/>
      <c r="H47" s="71">
        <v>191005.57327999998</v>
      </c>
      <c r="I47" s="72"/>
      <c r="J47" s="71">
        <v>70717.559815000001</v>
      </c>
      <c r="K47" s="73"/>
      <c r="L47" s="71">
        <v>3700893.8422699999</v>
      </c>
      <c r="M47" s="73"/>
      <c r="N47" s="185" t="s">
        <v>481</v>
      </c>
      <c r="O47" s="5"/>
    </row>
    <row r="48" spans="1:15" ht="14.25" customHeight="1" thickBot="1" x14ac:dyDescent="0.25">
      <c r="A48" s="106"/>
      <c r="B48" s="218">
        <v>70</v>
      </c>
      <c r="C48" s="191"/>
      <c r="D48" s="176" t="s">
        <v>482</v>
      </c>
      <c r="E48" s="107" t="s">
        <v>483</v>
      </c>
      <c r="F48" s="109">
        <v>16454.285</v>
      </c>
      <c r="G48" s="110"/>
      <c r="H48" s="109">
        <v>962029.09002999985</v>
      </c>
      <c r="I48" s="110"/>
      <c r="J48" s="109">
        <v>46099.67643</v>
      </c>
      <c r="K48" s="83"/>
      <c r="L48" s="109">
        <v>3106826.1027400009</v>
      </c>
      <c r="M48" s="192"/>
      <c r="N48" s="193" t="s">
        <v>484</v>
      </c>
      <c r="O48" s="24"/>
    </row>
  </sheetData>
  <mergeCells count="10">
    <mergeCell ref="J8:M9"/>
    <mergeCell ref="F10:I10"/>
    <mergeCell ref="J10:M10"/>
    <mergeCell ref="H11:I11"/>
    <mergeCell ref="L11:M11"/>
    <mergeCell ref="A11:A12"/>
    <mergeCell ref="B11:B12"/>
    <mergeCell ref="A8:A10"/>
    <mergeCell ref="B8:B10"/>
    <mergeCell ref="F8:I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12 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showGridLines="0" topLeftCell="A26" workbookViewId="0">
      <selection sqref="A1:XFD1048576"/>
    </sheetView>
  </sheetViews>
  <sheetFormatPr defaultRowHeight="12.75" x14ac:dyDescent="0.2"/>
  <cols>
    <col min="1" max="1" width="2.875" style="1" customWidth="1"/>
    <col min="2" max="2" width="2.875" style="32" customWidth="1"/>
    <col min="3" max="3" width="1.125" style="18" customWidth="1"/>
    <col min="4" max="4" width="20.625" style="37" customWidth="1"/>
    <col min="5" max="5" width="3.5" style="1" hidden="1" customWidth="1"/>
    <col min="6" max="6" width="9.125" style="1" customWidth="1"/>
    <col min="7" max="7" width="0.5" style="1" customWidth="1"/>
    <col min="8" max="8" width="9.875" style="1" customWidth="1"/>
    <col min="9" max="9" width="0.625" style="1" customWidth="1"/>
    <col min="10" max="10" width="9.125" style="1" customWidth="1"/>
    <col min="11" max="11" width="0.5" style="1" customWidth="1"/>
    <col min="12" max="12" width="9.875" style="1" customWidth="1"/>
    <col min="13" max="13" width="0.625" style="1" customWidth="1"/>
    <col min="14" max="14" width="20.625" style="2" customWidth="1"/>
    <col min="15" max="15" width="0.5" style="1" customWidth="1"/>
    <col min="16" max="252" width="9" style="1"/>
    <col min="253" max="254" width="2.875" style="1" customWidth="1"/>
    <col min="255" max="255" width="1.125" style="1" customWidth="1"/>
    <col min="256" max="256" width="20.125" style="1" customWidth="1"/>
    <col min="257" max="257" width="0" style="1" hidden="1" customWidth="1"/>
    <col min="258" max="258" width="7.625" style="1" customWidth="1"/>
    <col min="259" max="259" width="0.5" style="1" customWidth="1"/>
    <col min="260" max="260" width="8.125" style="1" customWidth="1"/>
    <col min="261" max="261" width="0.625" style="1" customWidth="1"/>
    <col min="262" max="262" width="7.75" style="1" customWidth="1"/>
    <col min="263" max="263" width="0.5" style="1" customWidth="1"/>
    <col min="264" max="264" width="8.875" style="1" customWidth="1"/>
    <col min="265" max="265" width="0.625" style="1" customWidth="1"/>
    <col min="266" max="266" width="17.75" style="1" customWidth="1"/>
    <col min="267" max="267" width="0.5" style="1" customWidth="1"/>
    <col min="268" max="508" width="9" style="1"/>
    <col min="509" max="510" width="2.875" style="1" customWidth="1"/>
    <col min="511" max="511" width="1.125" style="1" customWidth="1"/>
    <col min="512" max="512" width="20.125" style="1" customWidth="1"/>
    <col min="513" max="513" width="0" style="1" hidden="1" customWidth="1"/>
    <col min="514" max="514" width="7.625" style="1" customWidth="1"/>
    <col min="515" max="515" width="0.5" style="1" customWidth="1"/>
    <col min="516" max="516" width="8.125" style="1" customWidth="1"/>
    <col min="517" max="517" width="0.625" style="1" customWidth="1"/>
    <col min="518" max="518" width="7.75" style="1" customWidth="1"/>
    <col min="519" max="519" width="0.5" style="1" customWidth="1"/>
    <col min="520" max="520" width="8.875" style="1" customWidth="1"/>
    <col min="521" max="521" width="0.625" style="1" customWidth="1"/>
    <col min="522" max="522" width="17.75" style="1" customWidth="1"/>
    <col min="523" max="523" width="0.5" style="1" customWidth="1"/>
    <col min="524" max="764" width="9" style="1"/>
    <col min="765" max="766" width="2.875" style="1" customWidth="1"/>
    <col min="767" max="767" width="1.125" style="1" customWidth="1"/>
    <col min="768" max="768" width="20.125" style="1" customWidth="1"/>
    <col min="769" max="769" width="0" style="1" hidden="1" customWidth="1"/>
    <col min="770" max="770" width="7.625" style="1" customWidth="1"/>
    <col min="771" max="771" width="0.5" style="1" customWidth="1"/>
    <col min="772" max="772" width="8.125" style="1" customWidth="1"/>
    <col min="773" max="773" width="0.625" style="1" customWidth="1"/>
    <col min="774" max="774" width="7.75" style="1" customWidth="1"/>
    <col min="775" max="775" width="0.5" style="1" customWidth="1"/>
    <col min="776" max="776" width="8.875" style="1" customWidth="1"/>
    <col min="777" max="777" width="0.625" style="1" customWidth="1"/>
    <col min="778" max="778" width="17.75" style="1" customWidth="1"/>
    <col min="779" max="779" width="0.5" style="1" customWidth="1"/>
    <col min="780" max="1020" width="9" style="1"/>
    <col min="1021" max="1022" width="2.875" style="1" customWidth="1"/>
    <col min="1023" max="1023" width="1.125" style="1" customWidth="1"/>
    <col min="1024" max="1024" width="20.125" style="1" customWidth="1"/>
    <col min="1025" max="1025" width="0" style="1" hidden="1" customWidth="1"/>
    <col min="1026" max="1026" width="7.625" style="1" customWidth="1"/>
    <col min="1027" max="1027" width="0.5" style="1" customWidth="1"/>
    <col min="1028" max="1028" width="8.125" style="1" customWidth="1"/>
    <col min="1029" max="1029" width="0.625" style="1" customWidth="1"/>
    <col min="1030" max="1030" width="7.75" style="1" customWidth="1"/>
    <col min="1031" max="1031" width="0.5" style="1" customWidth="1"/>
    <col min="1032" max="1032" width="8.875" style="1" customWidth="1"/>
    <col min="1033" max="1033" width="0.625" style="1" customWidth="1"/>
    <col min="1034" max="1034" width="17.75" style="1" customWidth="1"/>
    <col min="1035" max="1035" width="0.5" style="1" customWidth="1"/>
    <col min="1036" max="1276" width="9" style="1"/>
    <col min="1277" max="1278" width="2.875" style="1" customWidth="1"/>
    <col min="1279" max="1279" width="1.125" style="1" customWidth="1"/>
    <col min="1280" max="1280" width="20.125" style="1" customWidth="1"/>
    <col min="1281" max="1281" width="0" style="1" hidden="1" customWidth="1"/>
    <col min="1282" max="1282" width="7.625" style="1" customWidth="1"/>
    <col min="1283" max="1283" width="0.5" style="1" customWidth="1"/>
    <col min="1284" max="1284" width="8.125" style="1" customWidth="1"/>
    <col min="1285" max="1285" width="0.625" style="1" customWidth="1"/>
    <col min="1286" max="1286" width="7.75" style="1" customWidth="1"/>
    <col min="1287" max="1287" width="0.5" style="1" customWidth="1"/>
    <col min="1288" max="1288" width="8.875" style="1" customWidth="1"/>
    <col min="1289" max="1289" width="0.625" style="1" customWidth="1"/>
    <col min="1290" max="1290" width="17.75" style="1" customWidth="1"/>
    <col min="1291" max="1291" width="0.5" style="1" customWidth="1"/>
    <col min="1292" max="1532" width="9" style="1"/>
    <col min="1533" max="1534" width="2.875" style="1" customWidth="1"/>
    <col min="1535" max="1535" width="1.125" style="1" customWidth="1"/>
    <col min="1536" max="1536" width="20.125" style="1" customWidth="1"/>
    <col min="1537" max="1537" width="0" style="1" hidden="1" customWidth="1"/>
    <col min="1538" max="1538" width="7.625" style="1" customWidth="1"/>
    <col min="1539" max="1539" width="0.5" style="1" customWidth="1"/>
    <col min="1540" max="1540" width="8.125" style="1" customWidth="1"/>
    <col min="1541" max="1541" width="0.625" style="1" customWidth="1"/>
    <col min="1542" max="1542" width="7.75" style="1" customWidth="1"/>
    <col min="1543" max="1543" width="0.5" style="1" customWidth="1"/>
    <col min="1544" max="1544" width="8.875" style="1" customWidth="1"/>
    <col min="1545" max="1545" width="0.625" style="1" customWidth="1"/>
    <col min="1546" max="1546" width="17.75" style="1" customWidth="1"/>
    <col min="1547" max="1547" width="0.5" style="1" customWidth="1"/>
    <col min="1548" max="1788" width="9" style="1"/>
    <col min="1789" max="1790" width="2.875" style="1" customWidth="1"/>
    <col min="1791" max="1791" width="1.125" style="1" customWidth="1"/>
    <col min="1792" max="1792" width="20.125" style="1" customWidth="1"/>
    <col min="1793" max="1793" width="0" style="1" hidden="1" customWidth="1"/>
    <col min="1794" max="1794" width="7.625" style="1" customWidth="1"/>
    <col min="1795" max="1795" width="0.5" style="1" customWidth="1"/>
    <col min="1796" max="1796" width="8.125" style="1" customWidth="1"/>
    <col min="1797" max="1797" width="0.625" style="1" customWidth="1"/>
    <col min="1798" max="1798" width="7.75" style="1" customWidth="1"/>
    <col min="1799" max="1799" width="0.5" style="1" customWidth="1"/>
    <col min="1800" max="1800" width="8.875" style="1" customWidth="1"/>
    <col min="1801" max="1801" width="0.625" style="1" customWidth="1"/>
    <col min="1802" max="1802" width="17.75" style="1" customWidth="1"/>
    <col min="1803" max="1803" width="0.5" style="1" customWidth="1"/>
    <col min="1804" max="2044" width="9" style="1"/>
    <col min="2045" max="2046" width="2.875" style="1" customWidth="1"/>
    <col min="2047" max="2047" width="1.125" style="1" customWidth="1"/>
    <col min="2048" max="2048" width="20.125" style="1" customWidth="1"/>
    <col min="2049" max="2049" width="0" style="1" hidden="1" customWidth="1"/>
    <col min="2050" max="2050" width="7.625" style="1" customWidth="1"/>
    <col min="2051" max="2051" width="0.5" style="1" customWidth="1"/>
    <col min="2052" max="2052" width="8.125" style="1" customWidth="1"/>
    <col min="2053" max="2053" width="0.625" style="1" customWidth="1"/>
    <col min="2054" max="2054" width="7.75" style="1" customWidth="1"/>
    <col min="2055" max="2055" width="0.5" style="1" customWidth="1"/>
    <col min="2056" max="2056" width="8.875" style="1" customWidth="1"/>
    <col min="2057" max="2057" width="0.625" style="1" customWidth="1"/>
    <col min="2058" max="2058" width="17.75" style="1" customWidth="1"/>
    <col min="2059" max="2059" width="0.5" style="1" customWidth="1"/>
    <col min="2060" max="2300" width="9" style="1"/>
    <col min="2301" max="2302" width="2.875" style="1" customWidth="1"/>
    <col min="2303" max="2303" width="1.125" style="1" customWidth="1"/>
    <col min="2304" max="2304" width="20.125" style="1" customWidth="1"/>
    <col min="2305" max="2305" width="0" style="1" hidden="1" customWidth="1"/>
    <col min="2306" max="2306" width="7.625" style="1" customWidth="1"/>
    <col min="2307" max="2307" width="0.5" style="1" customWidth="1"/>
    <col min="2308" max="2308" width="8.125" style="1" customWidth="1"/>
    <col min="2309" max="2309" width="0.625" style="1" customWidth="1"/>
    <col min="2310" max="2310" width="7.75" style="1" customWidth="1"/>
    <col min="2311" max="2311" width="0.5" style="1" customWidth="1"/>
    <col min="2312" max="2312" width="8.875" style="1" customWidth="1"/>
    <col min="2313" max="2313" width="0.625" style="1" customWidth="1"/>
    <col min="2314" max="2314" width="17.75" style="1" customWidth="1"/>
    <col min="2315" max="2315" width="0.5" style="1" customWidth="1"/>
    <col min="2316" max="2556" width="9" style="1"/>
    <col min="2557" max="2558" width="2.875" style="1" customWidth="1"/>
    <col min="2559" max="2559" width="1.125" style="1" customWidth="1"/>
    <col min="2560" max="2560" width="20.125" style="1" customWidth="1"/>
    <col min="2561" max="2561" width="0" style="1" hidden="1" customWidth="1"/>
    <col min="2562" max="2562" width="7.625" style="1" customWidth="1"/>
    <col min="2563" max="2563" width="0.5" style="1" customWidth="1"/>
    <col min="2564" max="2564" width="8.125" style="1" customWidth="1"/>
    <col min="2565" max="2565" width="0.625" style="1" customWidth="1"/>
    <col min="2566" max="2566" width="7.75" style="1" customWidth="1"/>
    <col min="2567" max="2567" width="0.5" style="1" customWidth="1"/>
    <col min="2568" max="2568" width="8.875" style="1" customWidth="1"/>
    <col min="2569" max="2569" width="0.625" style="1" customWidth="1"/>
    <col min="2570" max="2570" width="17.75" style="1" customWidth="1"/>
    <col min="2571" max="2571" width="0.5" style="1" customWidth="1"/>
    <col min="2572" max="2812" width="9" style="1"/>
    <col min="2813" max="2814" width="2.875" style="1" customWidth="1"/>
    <col min="2815" max="2815" width="1.125" style="1" customWidth="1"/>
    <col min="2816" max="2816" width="20.125" style="1" customWidth="1"/>
    <col min="2817" max="2817" width="0" style="1" hidden="1" customWidth="1"/>
    <col min="2818" max="2818" width="7.625" style="1" customWidth="1"/>
    <col min="2819" max="2819" width="0.5" style="1" customWidth="1"/>
    <col min="2820" max="2820" width="8.125" style="1" customWidth="1"/>
    <col min="2821" max="2821" width="0.625" style="1" customWidth="1"/>
    <col min="2822" max="2822" width="7.75" style="1" customWidth="1"/>
    <col min="2823" max="2823" width="0.5" style="1" customWidth="1"/>
    <col min="2824" max="2824" width="8.875" style="1" customWidth="1"/>
    <col min="2825" max="2825" width="0.625" style="1" customWidth="1"/>
    <col min="2826" max="2826" width="17.75" style="1" customWidth="1"/>
    <col min="2827" max="2827" width="0.5" style="1" customWidth="1"/>
    <col min="2828" max="3068" width="9" style="1"/>
    <col min="3069" max="3070" width="2.875" style="1" customWidth="1"/>
    <col min="3071" max="3071" width="1.125" style="1" customWidth="1"/>
    <col min="3072" max="3072" width="20.125" style="1" customWidth="1"/>
    <col min="3073" max="3073" width="0" style="1" hidden="1" customWidth="1"/>
    <col min="3074" max="3074" width="7.625" style="1" customWidth="1"/>
    <col min="3075" max="3075" width="0.5" style="1" customWidth="1"/>
    <col min="3076" max="3076" width="8.125" style="1" customWidth="1"/>
    <col min="3077" max="3077" width="0.625" style="1" customWidth="1"/>
    <col min="3078" max="3078" width="7.75" style="1" customWidth="1"/>
    <col min="3079" max="3079" width="0.5" style="1" customWidth="1"/>
    <col min="3080" max="3080" width="8.875" style="1" customWidth="1"/>
    <col min="3081" max="3081" width="0.625" style="1" customWidth="1"/>
    <col min="3082" max="3082" width="17.75" style="1" customWidth="1"/>
    <col min="3083" max="3083" width="0.5" style="1" customWidth="1"/>
    <col min="3084" max="3324" width="9" style="1"/>
    <col min="3325" max="3326" width="2.875" style="1" customWidth="1"/>
    <col min="3327" max="3327" width="1.125" style="1" customWidth="1"/>
    <col min="3328" max="3328" width="20.125" style="1" customWidth="1"/>
    <col min="3329" max="3329" width="0" style="1" hidden="1" customWidth="1"/>
    <col min="3330" max="3330" width="7.625" style="1" customWidth="1"/>
    <col min="3331" max="3331" width="0.5" style="1" customWidth="1"/>
    <col min="3332" max="3332" width="8.125" style="1" customWidth="1"/>
    <col min="3333" max="3333" width="0.625" style="1" customWidth="1"/>
    <col min="3334" max="3334" width="7.75" style="1" customWidth="1"/>
    <col min="3335" max="3335" width="0.5" style="1" customWidth="1"/>
    <col min="3336" max="3336" width="8.875" style="1" customWidth="1"/>
    <col min="3337" max="3337" width="0.625" style="1" customWidth="1"/>
    <col min="3338" max="3338" width="17.75" style="1" customWidth="1"/>
    <col min="3339" max="3339" width="0.5" style="1" customWidth="1"/>
    <col min="3340" max="3580" width="9" style="1"/>
    <col min="3581" max="3582" width="2.875" style="1" customWidth="1"/>
    <col min="3583" max="3583" width="1.125" style="1" customWidth="1"/>
    <col min="3584" max="3584" width="20.125" style="1" customWidth="1"/>
    <col min="3585" max="3585" width="0" style="1" hidden="1" customWidth="1"/>
    <col min="3586" max="3586" width="7.625" style="1" customWidth="1"/>
    <col min="3587" max="3587" width="0.5" style="1" customWidth="1"/>
    <col min="3588" max="3588" width="8.125" style="1" customWidth="1"/>
    <col min="3589" max="3589" width="0.625" style="1" customWidth="1"/>
    <col min="3590" max="3590" width="7.75" style="1" customWidth="1"/>
    <col min="3591" max="3591" width="0.5" style="1" customWidth="1"/>
    <col min="3592" max="3592" width="8.875" style="1" customWidth="1"/>
    <col min="3593" max="3593" width="0.625" style="1" customWidth="1"/>
    <col min="3594" max="3594" width="17.75" style="1" customWidth="1"/>
    <col min="3595" max="3595" width="0.5" style="1" customWidth="1"/>
    <col min="3596" max="3836" width="9" style="1"/>
    <col min="3837" max="3838" width="2.875" style="1" customWidth="1"/>
    <col min="3839" max="3839" width="1.125" style="1" customWidth="1"/>
    <col min="3840" max="3840" width="20.125" style="1" customWidth="1"/>
    <col min="3841" max="3841" width="0" style="1" hidden="1" customWidth="1"/>
    <col min="3842" max="3842" width="7.625" style="1" customWidth="1"/>
    <col min="3843" max="3843" width="0.5" style="1" customWidth="1"/>
    <col min="3844" max="3844" width="8.125" style="1" customWidth="1"/>
    <col min="3845" max="3845" width="0.625" style="1" customWidth="1"/>
    <col min="3846" max="3846" width="7.75" style="1" customWidth="1"/>
    <col min="3847" max="3847" width="0.5" style="1" customWidth="1"/>
    <col min="3848" max="3848" width="8.875" style="1" customWidth="1"/>
    <col min="3849" max="3849" width="0.625" style="1" customWidth="1"/>
    <col min="3850" max="3850" width="17.75" style="1" customWidth="1"/>
    <col min="3851" max="3851" width="0.5" style="1" customWidth="1"/>
    <col min="3852" max="4092" width="9" style="1"/>
    <col min="4093" max="4094" width="2.875" style="1" customWidth="1"/>
    <col min="4095" max="4095" width="1.125" style="1" customWidth="1"/>
    <col min="4096" max="4096" width="20.125" style="1" customWidth="1"/>
    <col min="4097" max="4097" width="0" style="1" hidden="1" customWidth="1"/>
    <col min="4098" max="4098" width="7.625" style="1" customWidth="1"/>
    <col min="4099" max="4099" width="0.5" style="1" customWidth="1"/>
    <col min="4100" max="4100" width="8.125" style="1" customWidth="1"/>
    <col min="4101" max="4101" width="0.625" style="1" customWidth="1"/>
    <col min="4102" max="4102" width="7.75" style="1" customWidth="1"/>
    <col min="4103" max="4103" width="0.5" style="1" customWidth="1"/>
    <col min="4104" max="4104" width="8.875" style="1" customWidth="1"/>
    <col min="4105" max="4105" width="0.625" style="1" customWidth="1"/>
    <col min="4106" max="4106" width="17.75" style="1" customWidth="1"/>
    <col min="4107" max="4107" width="0.5" style="1" customWidth="1"/>
    <col min="4108" max="4348" width="9" style="1"/>
    <col min="4349" max="4350" width="2.875" style="1" customWidth="1"/>
    <col min="4351" max="4351" width="1.125" style="1" customWidth="1"/>
    <col min="4352" max="4352" width="20.125" style="1" customWidth="1"/>
    <col min="4353" max="4353" width="0" style="1" hidden="1" customWidth="1"/>
    <col min="4354" max="4354" width="7.625" style="1" customWidth="1"/>
    <col min="4355" max="4355" width="0.5" style="1" customWidth="1"/>
    <col min="4356" max="4356" width="8.125" style="1" customWidth="1"/>
    <col min="4357" max="4357" width="0.625" style="1" customWidth="1"/>
    <col min="4358" max="4358" width="7.75" style="1" customWidth="1"/>
    <col min="4359" max="4359" width="0.5" style="1" customWidth="1"/>
    <col min="4360" max="4360" width="8.875" style="1" customWidth="1"/>
    <col min="4361" max="4361" width="0.625" style="1" customWidth="1"/>
    <col min="4362" max="4362" width="17.75" style="1" customWidth="1"/>
    <col min="4363" max="4363" width="0.5" style="1" customWidth="1"/>
    <col min="4364" max="4604" width="9" style="1"/>
    <col min="4605" max="4606" width="2.875" style="1" customWidth="1"/>
    <col min="4607" max="4607" width="1.125" style="1" customWidth="1"/>
    <col min="4608" max="4608" width="20.125" style="1" customWidth="1"/>
    <col min="4609" max="4609" width="0" style="1" hidden="1" customWidth="1"/>
    <col min="4610" max="4610" width="7.625" style="1" customWidth="1"/>
    <col min="4611" max="4611" width="0.5" style="1" customWidth="1"/>
    <col min="4612" max="4612" width="8.125" style="1" customWidth="1"/>
    <col min="4613" max="4613" width="0.625" style="1" customWidth="1"/>
    <col min="4614" max="4614" width="7.75" style="1" customWidth="1"/>
    <col min="4615" max="4615" width="0.5" style="1" customWidth="1"/>
    <col min="4616" max="4616" width="8.875" style="1" customWidth="1"/>
    <col min="4617" max="4617" width="0.625" style="1" customWidth="1"/>
    <col min="4618" max="4618" width="17.75" style="1" customWidth="1"/>
    <col min="4619" max="4619" width="0.5" style="1" customWidth="1"/>
    <col min="4620" max="4860" width="9" style="1"/>
    <col min="4861" max="4862" width="2.875" style="1" customWidth="1"/>
    <col min="4863" max="4863" width="1.125" style="1" customWidth="1"/>
    <col min="4864" max="4864" width="20.125" style="1" customWidth="1"/>
    <col min="4865" max="4865" width="0" style="1" hidden="1" customWidth="1"/>
    <col min="4866" max="4866" width="7.625" style="1" customWidth="1"/>
    <col min="4867" max="4867" width="0.5" style="1" customWidth="1"/>
    <col min="4868" max="4868" width="8.125" style="1" customWidth="1"/>
    <col min="4869" max="4869" width="0.625" style="1" customWidth="1"/>
    <col min="4870" max="4870" width="7.75" style="1" customWidth="1"/>
    <col min="4871" max="4871" width="0.5" style="1" customWidth="1"/>
    <col min="4872" max="4872" width="8.875" style="1" customWidth="1"/>
    <col min="4873" max="4873" width="0.625" style="1" customWidth="1"/>
    <col min="4874" max="4874" width="17.75" style="1" customWidth="1"/>
    <col min="4875" max="4875" width="0.5" style="1" customWidth="1"/>
    <col min="4876" max="5116" width="9" style="1"/>
    <col min="5117" max="5118" width="2.875" style="1" customWidth="1"/>
    <col min="5119" max="5119" width="1.125" style="1" customWidth="1"/>
    <col min="5120" max="5120" width="20.125" style="1" customWidth="1"/>
    <col min="5121" max="5121" width="0" style="1" hidden="1" customWidth="1"/>
    <col min="5122" max="5122" width="7.625" style="1" customWidth="1"/>
    <col min="5123" max="5123" width="0.5" style="1" customWidth="1"/>
    <col min="5124" max="5124" width="8.125" style="1" customWidth="1"/>
    <col min="5125" max="5125" width="0.625" style="1" customWidth="1"/>
    <col min="5126" max="5126" width="7.75" style="1" customWidth="1"/>
    <col min="5127" max="5127" width="0.5" style="1" customWidth="1"/>
    <col min="5128" max="5128" width="8.875" style="1" customWidth="1"/>
    <col min="5129" max="5129" width="0.625" style="1" customWidth="1"/>
    <col min="5130" max="5130" width="17.75" style="1" customWidth="1"/>
    <col min="5131" max="5131" width="0.5" style="1" customWidth="1"/>
    <col min="5132" max="5372" width="9" style="1"/>
    <col min="5373" max="5374" width="2.875" style="1" customWidth="1"/>
    <col min="5375" max="5375" width="1.125" style="1" customWidth="1"/>
    <col min="5376" max="5376" width="20.125" style="1" customWidth="1"/>
    <col min="5377" max="5377" width="0" style="1" hidden="1" customWidth="1"/>
    <col min="5378" max="5378" width="7.625" style="1" customWidth="1"/>
    <col min="5379" max="5379" width="0.5" style="1" customWidth="1"/>
    <col min="5380" max="5380" width="8.125" style="1" customWidth="1"/>
    <col min="5381" max="5381" width="0.625" style="1" customWidth="1"/>
    <col min="5382" max="5382" width="7.75" style="1" customWidth="1"/>
    <col min="5383" max="5383" width="0.5" style="1" customWidth="1"/>
    <col min="5384" max="5384" width="8.875" style="1" customWidth="1"/>
    <col min="5385" max="5385" width="0.625" style="1" customWidth="1"/>
    <col min="5386" max="5386" width="17.75" style="1" customWidth="1"/>
    <col min="5387" max="5387" width="0.5" style="1" customWidth="1"/>
    <col min="5388" max="5628" width="9" style="1"/>
    <col min="5629" max="5630" width="2.875" style="1" customWidth="1"/>
    <col min="5631" max="5631" width="1.125" style="1" customWidth="1"/>
    <col min="5632" max="5632" width="20.125" style="1" customWidth="1"/>
    <col min="5633" max="5633" width="0" style="1" hidden="1" customWidth="1"/>
    <col min="5634" max="5634" width="7.625" style="1" customWidth="1"/>
    <col min="5635" max="5635" width="0.5" style="1" customWidth="1"/>
    <col min="5636" max="5636" width="8.125" style="1" customWidth="1"/>
    <col min="5637" max="5637" width="0.625" style="1" customWidth="1"/>
    <col min="5638" max="5638" width="7.75" style="1" customWidth="1"/>
    <col min="5639" max="5639" width="0.5" style="1" customWidth="1"/>
    <col min="5640" max="5640" width="8.875" style="1" customWidth="1"/>
    <col min="5641" max="5641" width="0.625" style="1" customWidth="1"/>
    <col min="5642" max="5642" width="17.75" style="1" customWidth="1"/>
    <col min="5643" max="5643" width="0.5" style="1" customWidth="1"/>
    <col min="5644" max="5884" width="9" style="1"/>
    <col min="5885" max="5886" width="2.875" style="1" customWidth="1"/>
    <col min="5887" max="5887" width="1.125" style="1" customWidth="1"/>
    <col min="5888" max="5888" width="20.125" style="1" customWidth="1"/>
    <col min="5889" max="5889" width="0" style="1" hidden="1" customWidth="1"/>
    <col min="5890" max="5890" width="7.625" style="1" customWidth="1"/>
    <col min="5891" max="5891" width="0.5" style="1" customWidth="1"/>
    <col min="5892" max="5892" width="8.125" style="1" customWidth="1"/>
    <col min="5893" max="5893" width="0.625" style="1" customWidth="1"/>
    <col min="5894" max="5894" width="7.75" style="1" customWidth="1"/>
    <col min="5895" max="5895" width="0.5" style="1" customWidth="1"/>
    <col min="5896" max="5896" width="8.875" style="1" customWidth="1"/>
    <col min="5897" max="5897" width="0.625" style="1" customWidth="1"/>
    <col min="5898" max="5898" width="17.75" style="1" customWidth="1"/>
    <col min="5899" max="5899" width="0.5" style="1" customWidth="1"/>
    <col min="5900" max="6140" width="9" style="1"/>
    <col min="6141" max="6142" width="2.875" style="1" customWidth="1"/>
    <col min="6143" max="6143" width="1.125" style="1" customWidth="1"/>
    <col min="6144" max="6144" width="20.125" style="1" customWidth="1"/>
    <col min="6145" max="6145" width="0" style="1" hidden="1" customWidth="1"/>
    <col min="6146" max="6146" width="7.625" style="1" customWidth="1"/>
    <col min="6147" max="6147" width="0.5" style="1" customWidth="1"/>
    <col min="6148" max="6148" width="8.125" style="1" customWidth="1"/>
    <col min="6149" max="6149" width="0.625" style="1" customWidth="1"/>
    <col min="6150" max="6150" width="7.75" style="1" customWidth="1"/>
    <col min="6151" max="6151" width="0.5" style="1" customWidth="1"/>
    <col min="6152" max="6152" width="8.875" style="1" customWidth="1"/>
    <col min="6153" max="6153" width="0.625" style="1" customWidth="1"/>
    <col min="6154" max="6154" width="17.75" style="1" customWidth="1"/>
    <col min="6155" max="6155" width="0.5" style="1" customWidth="1"/>
    <col min="6156" max="6396" width="9" style="1"/>
    <col min="6397" max="6398" width="2.875" style="1" customWidth="1"/>
    <col min="6399" max="6399" width="1.125" style="1" customWidth="1"/>
    <col min="6400" max="6400" width="20.125" style="1" customWidth="1"/>
    <col min="6401" max="6401" width="0" style="1" hidden="1" customWidth="1"/>
    <col min="6402" max="6402" width="7.625" style="1" customWidth="1"/>
    <col min="6403" max="6403" width="0.5" style="1" customWidth="1"/>
    <col min="6404" max="6404" width="8.125" style="1" customWidth="1"/>
    <col min="6405" max="6405" width="0.625" style="1" customWidth="1"/>
    <col min="6406" max="6406" width="7.75" style="1" customWidth="1"/>
    <col min="6407" max="6407" width="0.5" style="1" customWidth="1"/>
    <col min="6408" max="6408" width="8.875" style="1" customWidth="1"/>
    <col min="6409" max="6409" width="0.625" style="1" customWidth="1"/>
    <col min="6410" max="6410" width="17.75" style="1" customWidth="1"/>
    <col min="6411" max="6411" width="0.5" style="1" customWidth="1"/>
    <col min="6412" max="6652" width="9" style="1"/>
    <col min="6653" max="6654" width="2.875" style="1" customWidth="1"/>
    <col min="6655" max="6655" width="1.125" style="1" customWidth="1"/>
    <col min="6656" max="6656" width="20.125" style="1" customWidth="1"/>
    <col min="6657" max="6657" width="0" style="1" hidden="1" customWidth="1"/>
    <col min="6658" max="6658" width="7.625" style="1" customWidth="1"/>
    <col min="6659" max="6659" width="0.5" style="1" customWidth="1"/>
    <col min="6660" max="6660" width="8.125" style="1" customWidth="1"/>
    <col min="6661" max="6661" width="0.625" style="1" customWidth="1"/>
    <col min="6662" max="6662" width="7.75" style="1" customWidth="1"/>
    <col min="6663" max="6663" width="0.5" style="1" customWidth="1"/>
    <col min="6664" max="6664" width="8.875" style="1" customWidth="1"/>
    <col min="6665" max="6665" width="0.625" style="1" customWidth="1"/>
    <col min="6666" max="6666" width="17.75" style="1" customWidth="1"/>
    <col min="6667" max="6667" width="0.5" style="1" customWidth="1"/>
    <col min="6668" max="6908" width="9" style="1"/>
    <col min="6909" max="6910" width="2.875" style="1" customWidth="1"/>
    <col min="6911" max="6911" width="1.125" style="1" customWidth="1"/>
    <col min="6912" max="6912" width="20.125" style="1" customWidth="1"/>
    <col min="6913" max="6913" width="0" style="1" hidden="1" customWidth="1"/>
    <col min="6914" max="6914" width="7.625" style="1" customWidth="1"/>
    <col min="6915" max="6915" width="0.5" style="1" customWidth="1"/>
    <col min="6916" max="6916" width="8.125" style="1" customWidth="1"/>
    <col min="6917" max="6917" width="0.625" style="1" customWidth="1"/>
    <col min="6918" max="6918" width="7.75" style="1" customWidth="1"/>
    <col min="6919" max="6919" width="0.5" style="1" customWidth="1"/>
    <col min="6920" max="6920" width="8.875" style="1" customWidth="1"/>
    <col min="6921" max="6921" width="0.625" style="1" customWidth="1"/>
    <col min="6922" max="6922" width="17.75" style="1" customWidth="1"/>
    <col min="6923" max="6923" width="0.5" style="1" customWidth="1"/>
    <col min="6924" max="7164" width="9" style="1"/>
    <col min="7165" max="7166" width="2.875" style="1" customWidth="1"/>
    <col min="7167" max="7167" width="1.125" style="1" customWidth="1"/>
    <col min="7168" max="7168" width="20.125" style="1" customWidth="1"/>
    <col min="7169" max="7169" width="0" style="1" hidden="1" customWidth="1"/>
    <col min="7170" max="7170" width="7.625" style="1" customWidth="1"/>
    <col min="7171" max="7171" width="0.5" style="1" customWidth="1"/>
    <col min="7172" max="7172" width="8.125" style="1" customWidth="1"/>
    <col min="7173" max="7173" width="0.625" style="1" customWidth="1"/>
    <col min="7174" max="7174" width="7.75" style="1" customWidth="1"/>
    <col min="7175" max="7175" width="0.5" style="1" customWidth="1"/>
    <col min="7176" max="7176" width="8.875" style="1" customWidth="1"/>
    <col min="7177" max="7177" width="0.625" style="1" customWidth="1"/>
    <col min="7178" max="7178" width="17.75" style="1" customWidth="1"/>
    <col min="7179" max="7179" width="0.5" style="1" customWidth="1"/>
    <col min="7180" max="7420" width="9" style="1"/>
    <col min="7421" max="7422" width="2.875" style="1" customWidth="1"/>
    <col min="7423" max="7423" width="1.125" style="1" customWidth="1"/>
    <col min="7424" max="7424" width="20.125" style="1" customWidth="1"/>
    <col min="7425" max="7425" width="0" style="1" hidden="1" customWidth="1"/>
    <col min="7426" max="7426" width="7.625" style="1" customWidth="1"/>
    <col min="7427" max="7427" width="0.5" style="1" customWidth="1"/>
    <col min="7428" max="7428" width="8.125" style="1" customWidth="1"/>
    <col min="7429" max="7429" width="0.625" style="1" customWidth="1"/>
    <col min="7430" max="7430" width="7.75" style="1" customWidth="1"/>
    <col min="7431" max="7431" width="0.5" style="1" customWidth="1"/>
    <col min="7432" max="7432" width="8.875" style="1" customWidth="1"/>
    <col min="7433" max="7433" width="0.625" style="1" customWidth="1"/>
    <col min="7434" max="7434" width="17.75" style="1" customWidth="1"/>
    <col min="7435" max="7435" width="0.5" style="1" customWidth="1"/>
    <col min="7436" max="7676" width="9" style="1"/>
    <col min="7677" max="7678" width="2.875" style="1" customWidth="1"/>
    <col min="7679" max="7679" width="1.125" style="1" customWidth="1"/>
    <col min="7680" max="7680" width="20.125" style="1" customWidth="1"/>
    <col min="7681" max="7681" width="0" style="1" hidden="1" customWidth="1"/>
    <col min="7682" max="7682" width="7.625" style="1" customWidth="1"/>
    <col min="7683" max="7683" width="0.5" style="1" customWidth="1"/>
    <col min="7684" max="7684" width="8.125" style="1" customWidth="1"/>
    <col min="7685" max="7685" width="0.625" style="1" customWidth="1"/>
    <col min="7686" max="7686" width="7.75" style="1" customWidth="1"/>
    <col min="7687" max="7687" width="0.5" style="1" customWidth="1"/>
    <col min="7688" max="7688" width="8.875" style="1" customWidth="1"/>
    <col min="7689" max="7689" width="0.625" style="1" customWidth="1"/>
    <col min="7690" max="7690" width="17.75" style="1" customWidth="1"/>
    <col min="7691" max="7691" width="0.5" style="1" customWidth="1"/>
    <col min="7692" max="7932" width="9" style="1"/>
    <col min="7933" max="7934" width="2.875" style="1" customWidth="1"/>
    <col min="7935" max="7935" width="1.125" style="1" customWidth="1"/>
    <col min="7936" max="7936" width="20.125" style="1" customWidth="1"/>
    <col min="7937" max="7937" width="0" style="1" hidden="1" customWidth="1"/>
    <col min="7938" max="7938" width="7.625" style="1" customWidth="1"/>
    <col min="7939" max="7939" width="0.5" style="1" customWidth="1"/>
    <col min="7940" max="7940" width="8.125" style="1" customWidth="1"/>
    <col min="7941" max="7941" width="0.625" style="1" customWidth="1"/>
    <col min="7942" max="7942" width="7.75" style="1" customWidth="1"/>
    <col min="7943" max="7943" width="0.5" style="1" customWidth="1"/>
    <col min="7944" max="7944" width="8.875" style="1" customWidth="1"/>
    <col min="7945" max="7945" width="0.625" style="1" customWidth="1"/>
    <col min="7946" max="7946" width="17.75" style="1" customWidth="1"/>
    <col min="7947" max="7947" width="0.5" style="1" customWidth="1"/>
    <col min="7948" max="8188" width="9" style="1"/>
    <col min="8189" max="8190" width="2.875" style="1" customWidth="1"/>
    <col min="8191" max="8191" width="1.125" style="1" customWidth="1"/>
    <col min="8192" max="8192" width="20.125" style="1" customWidth="1"/>
    <col min="8193" max="8193" width="0" style="1" hidden="1" customWidth="1"/>
    <col min="8194" max="8194" width="7.625" style="1" customWidth="1"/>
    <col min="8195" max="8195" width="0.5" style="1" customWidth="1"/>
    <col min="8196" max="8196" width="8.125" style="1" customWidth="1"/>
    <col min="8197" max="8197" width="0.625" style="1" customWidth="1"/>
    <col min="8198" max="8198" width="7.75" style="1" customWidth="1"/>
    <col min="8199" max="8199" width="0.5" style="1" customWidth="1"/>
    <col min="8200" max="8200" width="8.875" style="1" customWidth="1"/>
    <col min="8201" max="8201" width="0.625" style="1" customWidth="1"/>
    <col min="8202" max="8202" width="17.75" style="1" customWidth="1"/>
    <col min="8203" max="8203" width="0.5" style="1" customWidth="1"/>
    <col min="8204" max="8444" width="9" style="1"/>
    <col min="8445" max="8446" width="2.875" style="1" customWidth="1"/>
    <col min="8447" max="8447" width="1.125" style="1" customWidth="1"/>
    <col min="8448" max="8448" width="20.125" style="1" customWidth="1"/>
    <col min="8449" max="8449" width="0" style="1" hidden="1" customWidth="1"/>
    <col min="8450" max="8450" width="7.625" style="1" customWidth="1"/>
    <col min="8451" max="8451" width="0.5" style="1" customWidth="1"/>
    <col min="8452" max="8452" width="8.125" style="1" customWidth="1"/>
    <col min="8453" max="8453" width="0.625" style="1" customWidth="1"/>
    <col min="8454" max="8454" width="7.75" style="1" customWidth="1"/>
    <col min="8455" max="8455" width="0.5" style="1" customWidth="1"/>
    <col min="8456" max="8456" width="8.875" style="1" customWidth="1"/>
    <col min="8457" max="8457" width="0.625" style="1" customWidth="1"/>
    <col min="8458" max="8458" width="17.75" style="1" customWidth="1"/>
    <col min="8459" max="8459" width="0.5" style="1" customWidth="1"/>
    <col min="8460" max="8700" width="9" style="1"/>
    <col min="8701" max="8702" width="2.875" style="1" customWidth="1"/>
    <col min="8703" max="8703" width="1.125" style="1" customWidth="1"/>
    <col min="8704" max="8704" width="20.125" style="1" customWidth="1"/>
    <col min="8705" max="8705" width="0" style="1" hidden="1" customWidth="1"/>
    <col min="8706" max="8706" width="7.625" style="1" customWidth="1"/>
    <col min="8707" max="8707" width="0.5" style="1" customWidth="1"/>
    <col min="8708" max="8708" width="8.125" style="1" customWidth="1"/>
    <col min="8709" max="8709" width="0.625" style="1" customWidth="1"/>
    <col min="8710" max="8710" width="7.75" style="1" customWidth="1"/>
    <col min="8711" max="8711" width="0.5" style="1" customWidth="1"/>
    <col min="8712" max="8712" width="8.875" style="1" customWidth="1"/>
    <col min="8713" max="8713" width="0.625" style="1" customWidth="1"/>
    <col min="8714" max="8714" width="17.75" style="1" customWidth="1"/>
    <col min="8715" max="8715" width="0.5" style="1" customWidth="1"/>
    <col min="8716" max="8956" width="9" style="1"/>
    <col min="8957" max="8958" width="2.875" style="1" customWidth="1"/>
    <col min="8959" max="8959" width="1.125" style="1" customWidth="1"/>
    <col min="8960" max="8960" width="20.125" style="1" customWidth="1"/>
    <col min="8961" max="8961" width="0" style="1" hidden="1" customWidth="1"/>
    <col min="8962" max="8962" width="7.625" style="1" customWidth="1"/>
    <col min="8963" max="8963" width="0.5" style="1" customWidth="1"/>
    <col min="8964" max="8964" width="8.125" style="1" customWidth="1"/>
    <col min="8965" max="8965" width="0.625" style="1" customWidth="1"/>
    <col min="8966" max="8966" width="7.75" style="1" customWidth="1"/>
    <col min="8967" max="8967" width="0.5" style="1" customWidth="1"/>
    <col min="8968" max="8968" width="8.875" style="1" customWidth="1"/>
    <col min="8969" max="8969" width="0.625" style="1" customWidth="1"/>
    <col min="8970" max="8970" width="17.75" style="1" customWidth="1"/>
    <col min="8971" max="8971" width="0.5" style="1" customWidth="1"/>
    <col min="8972" max="9212" width="9" style="1"/>
    <col min="9213" max="9214" width="2.875" style="1" customWidth="1"/>
    <col min="9215" max="9215" width="1.125" style="1" customWidth="1"/>
    <col min="9216" max="9216" width="20.125" style="1" customWidth="1"/>
    <col min="9217" max="9217" width="0" style="1" hidden="1" customWidth="1"/>
    <col min="9218" max="9218" width="7.625" style="1" customWidth="1"/>
    <col min="9219" max="9219" width="0.5" style="1" customWidth="1"/>
    <col min="9220" max="9220" width="8.125" style="1" customWidth="1"/>
    <col min="9221" max="9221" width="0.625" style="1" customWidth="1"/>
    <col min="9222" max="9222" width="7.75" style="1" customWidth="1"/>
    <col min="9223" max="9223" width="0.5" style="1" customWidth="1"/>
    <col min="9224" max="9224" width="8.875" style="1" customWidth="1"/>
    <col min="9225" max="9225" width="0.625" style="1" customWidth="1"/>
    <col min="9226" max="9226" width="17.75" style="1" customWidth="1"/>
    <col min="9227" max="9227" width="0.5" style="1" customWidth="1"/>
    <col min="9228" max="9468" width="9" style="1"/>
    <col min="9469" max="9470" width="2.875" style="1" customWidth="1"/>
    <col min="9471" max="9471" width="1.125" style="1" customWidth="1"/>
    <col min="9472" max="9472" width="20.125" style="1" customWidth="1"/>
    <col min="9473" max="9473" width="0" style="1" hidden="1" customWidth="1"/>
    <col min="9474" max="9474" width="7.625" style="1" customWidth="1"/>
    <col min="9475" max="9475" width="0.5" style="1" customWidth="1"/>
    <col min="9476" max="9476" width="8.125" style="1" customWidth="1"/>
    <col min="9477" max="9477" width="0.625" style="1" customWidth="1"/>
    <col min="9478" max="9478" width="7.75" style="1" customWidth="1"/>
    <col min="9479" max="9479" width="0.5" style="1" customWidth="1"/>
    <col min="9480" max="9480" width="8.875" style="1" customWidth="1"/>
    <col min="9481" max="9481" width="0.625" style="1" customWidth="1"/>
    <col min="9482" max="9482" width="17.75" style="1" customWidth="1"/>
    <col min="9483" max="9483" width="0.5" style="1" customWidth="1"/>
    <col min="9484" max="9724" width="9" style="1"/>
    <col min="9725" max="9726" width="2.875" style="1" customWidth="1"/>
    <col min="9727" max="9727" width="1.125" style="1" customWidth="1"/>
    <col min="9728" max="9728" width="20.125" style="1" customWidth="1"/>
    <col min="9729" max="9729" width="0" style="1" hidden="1" customWidth="1"/>
    <col min="9730" max="9730" width="7.625" style="1" customWidth="1"/>
    <col min="9731" max="9731" width="0.5" style="1" customWidth="1"/>
    <col min="9732" max="9732" width="8.125" style="1" customWidth="1"/>
    <col min="9733" max="9733" width="0.625" style="1" customWidth="1"/>
    <col min="9734" max="9734" width="7.75" style="1" customWidth="1"/>
    <col min="9735" max="9735" width="0.5" style="1" customWidth="1"/>
    <col min="9736" max="9736" width="8.875" style="1" customWidth="1"/>
    <col min="9737" max="9737" width="0.625" style="1" customWidth="1"/>
    <col min="9738" max="9738" width="17.75" style="1" customWidth="1"/>
    <col min="9739" max="9739" width="0.5" style="1" customWidth="1"/>
    <col min="9740" max="9980" width="9" style="1"/>
    <col min="9981" max="9982" width="2.875" style="1" customWidth="1"/>
    <col min="9983" max="9983" width="1.125" style="1" customWidth="1"/>
    <col min="9984" max="9984" width="20.125" style="1" customWidth="1"/>
    <col min="9985" max="9985" width="0" style="1" hidden="1" customWidth="1"/>
    <col min="9986" max="9986" width="7.625" style="1" customWidth="1"/>
    <col min="9987" max="9987" width="0.5" style="1" customWidth="1"/>
    <col min="9988" max="9988" width="8.125" style="1" customWidth="1"/>
    <col min="9989" max="9989" width="0.625" style="1" customWidth="1"/>
    <col min="9990" max="9990" width="7.75" style="1" customWidth="1"/>
    <col min="9991" max="9991" width="0.5" style="1" customWidth="1"/>
    <col min="9992" max="9992" width="8.875" style="1" customWidth="1"/>
    <col min="9993" max="9993" width="0.625" style="1" customWidth="1"/>
    <col min="9994" max="9994" width="17.75" style="1" customWidth="1"/>
    <col min="9995" max="9995" width="0.5" style="1" customWidth="1"/>
    <col min="9996" max="10236" width="9" style="1"/>
    <col min="10237" max="10238" width="2.875" style="1" customWidth="1"/>
    <col min="10239" max="10239" width="1.125" style="1" customWidth="1"/>
    <col min="10240" max="10240" width="20.125" style="1" customWidth="1"/>
    <col min="10241" max="10241" width="0" style="1" hidden="1" customWidth="1"/>
    <col min="10242" max="10242" width="7.625" style="1" customWidth="1"/>
    <col min="10243" max="10243" width="0.5" style="1" customWidth="1"/>
    <col min="10244" max="10244" width="8.125" style="1" customWidth="1"/>
    <col min="10245" max="10245" width="0.625" style="1" customWidth="1"/>
    <col min="10246" max="10246" width="7.75" style="1" customWidth="1"/>
    <col min="10247" max="10247" width="0.5" style="1" customWidth="1"/>
    <col min="10248" max="10248" width="8.875" style="1" customWidth="1"/>
    <col min="10249" max="10249" width="0.625" style="1" customWidth="1"/>
    <col min="10250" max="10250" width="17.75" style="1" customWidth="1"/>
    <col min="10251" max="10251" width="0.5" style="1" customWidth="1"/>
    <col min="10252" max="10492" width="9" style="1"/>
    <col min="10493" max="10494" width="2.875" style="1" customWidth="1"/>
    <col min="10495" max="10495" width="1.125" style="1" customWidth="1"/>
    <col min="10496" max="10496" width="20.125" style="1" customWidth="1"/>
    <col min="10497" max="10497" width="0" style="1" hidden="1" customWidth="1"/>
    <col min="10498" max="10498" width="7.625" style="1" customWidth="1"/>
    <col min="10499" max="10499" width="0.5" style="1" customWidth="1"/>
    <col min="10500" max="10500" width="8.125" style="1" customWidth="1"/>
    <col min="10501" max="10501" width="0.625" style="1" customWidth="1"/>
    <col min="10502" max="10502" width="7.75" style="1" customWidth="1"/>
    <col min="10503" max="10503" width="0.5" style="1" customWidth="1"/>
    <col min="10504" max="10504" width="8.875" style="1" customWidth="1"/>
    <col min="10505" max="10505" width="0.625" style="1" customWidth="1"/>
    <col min="10506" max="10506" width="17.75" style="1" customWidth="1"/>
    <col min="10507" max="10507" width="0.5" style="1" customWidth="1"/>
    <col min="10508" max="10748" width="9" style="1"/>
    <col min="10749" max="10750" width="2.875" style="1" customWidth="1"/>
    <col min="10751" max="10751" width="1.125" style="1" customWidth="1"/>
    <col min="10752" max="10752" width="20.125" style="1" customWidth="1"/>
    <col min="10753" max="10753" width="0" style="1" hidden="1" customWidth="1"/>
    <col min="10754" max="10754" width="7.625" style="1" customWidth="1"/>
    <col min="10755" max="10755" width="0.5" style="1" customWidth="1"/>
    <col min="10756" max="10756" width="8.125" style="1" customWidth="1"/>
    <col min="10757" max="10757" width="0.625" style="1" customWidth="1"/>
    <col min="10758" max="10758" width="7.75" style="1" customWidth="1"/>
    <col min="10759" max="10759" width="0.5" style="1" customWidth="1"/>
    <col min="10760" max="10760" width="8.875" style="1" customWidth="1"/>
    <col min="10761" max="10761" width="0.625" style="1" customWidth="1"/>
    <col min="10762" max="10762" width="17.75" style="1" customWidth="1"/>
    <col min="10763" max="10763" width="0.5" style="1" customWidth="1"/>
    <col min="10764" max="11004" width="9" style="1"/>
    <col min="11005" max="11006" width="2.875" style="1" customWidth="1"/>
    <col min="11007" max="11007" width="1.125" style="1" customWidth="1"/>
    <col min="11008" max="11008" width="20.125" style="1" customWidth="1"/>
    <col min="11009" max="11009" width="0" style="1" hidden="1" customWidth="1"/>
    <col min="11010" max="11010" width="7.625" style="1" customWidth="1"/>
    <col min="11011" max="11011" width="0.5" style="1" customWidth="1"/>
    <col min="11012" max="11012" width="8.125" style="1" customWidth="1"/>
    <col min="11013" max="11013" width="0.625" style="1" customWidth="1"/>
    <col min="11014" max="11014" width="7.75" style="1" customWidth="1"/>
    <col min="11015" max="11015" width="0.5" style="1" customWidth="1"/>
    <col min="11016" max="11016" width="8.875" style="1" customWidth="1"/>
    <col min="11017" max="11017" width="0.625" style="1" customWidth="1"/>
    <col min="11018" max="11018" width="17.75" style="1" customWidth="1"/>
    <col min="11019" max="11019" width="0.5" style="1" customWidth="1"/>
    <col min="11020" max="11260" width="9" style="1"/>
    <col min="11261" max="11262" width="2.875" style="1" customWidth="1"/>
    <col min="11263" max="11263" width="1.125" style="1" customWidth="1"/>
    <col min="11264" max="11264" width="20.125" style="1" customWidth="1"/>
    <col min="11265" max="11265" width="0" style="1" hidden="1" customWidth="1"/>
    <col min="11266" max="11266" width="7.625" style="1" customWidth="1"/>
    <col min="11267" max="11267" width="0.5" style="1" customWidth="1"/>
    <col min="11268" max="11268" width="8.125" style="1" customWidth="1"/>
    <col min="11269" max="11269" width="0.625" style="1" customWidth="1"/>
    <col min="11270" max="11270" width="7.75" style="1" customWidth="1"/>
    <col min="11271" max="11271" width="0.5" style="1" customWidth="1"/>
    <col min="11272" max="11272" width="8.875" style="1" customWidth="1"/>
    <col min="11273" max="11273" width="0.625" style="1" customWidth="1"/>
    <col min="11274" max="11274" width="17.75" style="1" customWidth="1"/>
    <col min="11275" max="11275" width="0.5" style="1" customWidth="1"/>
    <col min="11276" max="11516" width="9" style="1"/>
    <col min="11517" max="11518" width="2.875" style="1" customWidth="1"/>
    <col min="11519" max="11519" width="1.125" style="1" customWidth="1"/>
    <col min="11520" max="11520" width="20.125" style="1" customWidth="1"/>
    <col min="11521" max="11521" width="0" style="1" hidden="1" customWidth="1"/>
    <col min="11522" max="11522" width="7.625" style="1" customWidth="1"/>
    <col min="11523" max="11523" width="0.5" style="1" customWidth="1"/>
    <col min="11524" max="11524" width="8.125" style="1" customWidth="1"/>
    <col min="11525" max="11525" width="0.625" style="1" customWidth="1"/>
    <col min="11526" max="11526" width="7.75" style="1" customWidth="1"/>
    <col min="11527" max="11527" width="0.5" style="1" customWidth="1"/>
    <col min="11528" max="11528" width="8.875" style="1" customWidth="1"/>
    <col min="11529" max="11529" width="0.625" style="1" customWidth="1"/>
    <col min="11530" max="11530" width="17.75" style="1" customWidth="1"/>
    <col min="11531" max="11531" width="0.5" style="1" customWidth="1"/>
    <col min="11532" max="11772" width="9" style="1"/>
    <col min="11773" max="11774" width="2.875" style="1" customWidth="1"/>
    <col min="11775" max="11775" width="1.125" style="1" customWidth="1"/>
    <col min="11776" max="11776" width="20.125" style="1" customWidth="1"/>
    <col min="11777" max="11777" width="0" style="1" hidden="1" customWidth="1"/>
    <col min="11778" max="11778" width="7.625" style="1" customWidth="1"/>
    <col min="11779" max="11779" width="0.5" style="1" customWidth="1"/>
    <col min="11780" max="11780" width="8.125" style="1" customWidth="1"/>
    <col min="11781" max="11781" width="0.625" style="1" customWidth="1"/>
    <col min="11782" max="11782" width="7.75" style="1" customWidth="1"/>
    <col min="11783" max="11783" width="0.5" style="1" customWidth="1"/>
    <col min="11784" max="11784" width="8.875" style="1" customWidth="1"/>
    <col min="11785" max="11785" width="0.625" style="1" customWidth="1"/>
    <col min="11786" max="11786" width="17.75" style="1" customWidth="1"/>
    <col min="11787" max="11787" width="0.5" style="1" customWidth="1"/>
    <col min="11788" max="12028" width="9" style="1"/>
    <col min="12029" max="12030" width="2.875" style="1" customWidth="1"/>
    <col min="12031" max="12031" width="1.125" style="1" customWidth="1"/>
    <col min="12032" max="12032" width="20.125" style="1" customWidth="1"/>
    <col min="12033" max="12033" width="0" style="1" hidden="1" customWidth="1"/>
    <col min="12034" max="12034" width="7.625" style="1" customWidth="1"/>
    <col min="12035" max="12035" width="0.5" style="1" customWidth="1"/>
    <col min="12036" max="12036" width="8.125" style="1" customWidth="1"/>
    <col min="12037" max="12037" width="0.625" style="1" customWidth="1"/>
    <col min="12038" max="12038" width="7.75" style="1" customWidth="1"/>
    <col min="12039" max="12039" width="0.5" style="1" customWidth="1"/>
    <col min="12040" max="12040" width="8.875" style="1" customWidth="1"/>
    <col min="12041" max="12041" width="0.625" style="1" customWidth="1"/>
    <col min="12042" max="12042" width="17.75" style="1" customWidth="1"/>
    <col min="12043" max="12043" width="0.5" style="1" customWidth="1"/>
    <col min="12044" max="12284" width="9" style="1"/>
    <col min="12285" max="12286" width="2.875" style="1" customWidth="1"/>
    <col min="12287" max="12287" width="1.125" style="1" customWidth="1"/>
    <col min="12288" max="12288" width="20.125" style="1" customWidth="1"/>
    <col min="12289" max="12289" width="0" style="1" hidden="1" customWidth="1"/>
    <col min="12290" max="12290" width="7.625" style="1" customWidth="1"/>
    <col min="12291" max="12291" width="0.5" style="1" customWidth="1"/>
    <col min="12292" max="12292" width="8.125" style="1" customWidth="1"/>
    <col min="12293" max="12293" width="0.625" style="1" customWidth="1"/>
    <col min="12294" max="12294" width="7.75" style="1" customWidth="1"/>
    <col min="12295" max="12295" width="0.5" style="1" customWidth="1"/>
    <col min="12296" max="12296" width="8.875" style="1" customWidth="1"/>
    <col min="12297" max="12297" width="0.625" style="1" customWidth="1"/>
    <col min="12298" max="12298" width="17.75" style="1" customWidth="1"/>
    <col min="12299" max="12299" width="0.5" style="1" customWidth="1"/>
    <col min="12300" max="12540" width="9" style="1"/>
    <col min="12541" max="12542" width="2.875" style="1" customWidth="1"/>
    <col min="12543" max="12543" width="1.125" style="1" customWidth="1"/>
    <col min="12544" max="12544" width="20.125" style="1" customWidth="1"/>
    <col min="12545" max="12545" width="0" style="1" hidden="1" customWidth="1"/>
    <col min="12546" max="12546" width="7.625" style="1" customWidth="1"/>
    <col min="12547" max="12547" width="0.5" style="1" customWidth="1"/>
    <col min="12548" max="12548" width="8.125" style="1" customWidth="1"/>
    <col min="12549" max="12549" width="0.625" style="1" customWidth="1"/>
    <col min="12550" max="12550" width="7.75" style="1" customWidth="1"/>
    <col min="12551" max="12551" width="0.5" style="1" customWidth="1"/>
    <col min="12552" max="12552" width="8.875" style="1" customWidth="1"/>
    <col min="12553" max="12553" width="0.625" style="1" customWidth="1"/>
    <col min="12554" max="12554" width="17.75" style="1" customWidth="1"/>
    <col min="12555" max="12555" width="0.5" style="1" customWidth="1"/>
    <col min="12556" max="12796" width="9" style="1"/>
    <col min="12797" max="12798" width="2.875" style="1" customWidth="1"/>
    <col min="12799" max="12799" width="1.125" style="1" customWidth="1"/>
    <col min="12800" max="12800" width="20.125" style="1" customWidth="1"/>
    <col min="12801" max="12801" width="0" style="1" hidden="1" customWidth="1"/>
    <col min="12802" max="12802" width="7.625" style="1" customWidth="1"/>
    <col min="12803" max="12803" width="0.5" style="1" customWidth="1"/>
    <col min="12804" max="12804" width="8.125" style="1" customWidth="1"/>
    <col min="12805" max="12805" width="0.625" style="1" customWidth="1"/>
    <col min="12806" max="12806" width="7.75" style="1" customWidth="1"/>
    <col min="12807" max="12807" width="0.5" style="1" customWidth="1"/>
    <col min="12808" max="12808" width="8.875" style="1" customWidth="1"/>
    <col min="12809" max="12809" width="0.625" style="1" customWidth="1"/>
    <col min="12810" max="12810" width="17.75" style="1" customWidth="1"/>
    <col min="12811" max="12811" width="0.5" style="1" customWidth="1"/>
    <col min="12812" max="13052" width="9" style="1"/>
    <col min="13053" max="13054" width="2.875" style="1" customWidth="1"/>
    <col min="13055" max="13055" width="1.125" style="1" customWidth="1"/>
    <col min="13056" max="13056" width="20.125" style="1" customWidth="1"/>
    <col min="13057" max="13057" width="0" style="1" hidden="1" customWidth="1"/>
    <col min="13058" max="13058" width="7.625" style="1" customWidth="1"/>
    <col min="13059" max="13059" width="0.5" style="1" customWidth="1"/>
    <col min="13060" max="13060" width="8.125" style="1" customWidth="1"/>
    <col min="13061" max="13061" width="0.625" style="1" customWidth="1"/>
    <col min="13062" max="13062" width="7.75" style="1" customWidth="1"/>
    <col min="13063" max="13063" width="0.5" style="1" customWidth="1"/>
    <col min="13064" max="13064" width="8.875" style="1" customWidth="1"/>
    <col min="13065" max="13065" width="0.625" style="1" customWidth="1"/>
    <col min="13066" max="13066" width="17.75" style="1" customWidth="1"/>
    <col min="13067" max="13067" width="0.5" style="1" customWidth="1"/>
    <col min="13068" max="13308" width="9" style="1"/>
    <col min="13309" max="13310" width="2.875" style="1" customWidth="1"/>
    <col min="13311" max="13311" width="1.125" style="1" customWidth="1"/>
    <col min="13312" max="13312" width="20.125" style="1" customWidth="1"/>
    <col min="13313" max="13313" width="0" style="1" hidden="1" customWidth="1"/>
    <col min="13314" max="13314" width="7.625" style="1" customWidth="1"/>
    <col min="13315" max="13315" width="0.5" style="1" customWidth="1"/>
    <col min="13316" max="13316" width="8.125" style="1" customWidth="1"/>
    <col min="13317" max="13317" width="0.625" style="1" customWidth="1"/>
    <col min="13318" max="13318" width="7.75" style="1" customWidth="1"/>
    <col min="13319" max="13319" width="0.5" style="1" customWidth="1"/>
    <col min="13320" max="13320" width="8.875" style="1" customWidth="1"/>
    <col min="13321" max="13321" width="0.625" style="1" customWidth="1"/>
    <col min="13322" max="13322" width="17.75" style="1" customWidth="1"/>
    <col min="13323" max="13323" width="0.5" style="1" customWidth="1"/>
    <col min="13324" max="13564" width="9" style="1"/>
    <col min="13565" max="13566" width="2.875" style="1" customWidth="1"/>
    <col min="13567" max="13567" width="1.125" style="1" customWidth="1"/>
    <col min="13568" max="13568" width="20.125" style="1" customWidth="1"/>
    <col min="13569" max="13569" width="0" style="1" hidden="1" customWidth="1"/>
    <col min="13570" max="13570" width="7.625" style="1" customWidth="1"/>
    <col min="13571" max="13571" width="0.5" style="1" customWidth="1"/>
    <col min="13572" max="13572" width="8.125" style="1" customWidth="1"/>
    <col min="13573" max="13573" width="0.625" style="1" customWidth="1"/>
    <col min="13574" max="13574" width="7.75" style="1" customWidth="1"/>
    <col min="13575" max="13575" width="0.5" style="1" customWidth="1"/>
    <col min="13576" max="13576" width="8.875" style="1" customWidth="1"/>
    <col min="13577" max="13577" width="0.625" style="1" customWidth="1"/>
    <col min="13578" max="13578" width="17.75" style="1" customWidth="1"/>
    <col min="13579" max="13579" width="0.5" style="1" customWidth="1"/>
    <col min="13580" max="13820" width="9" style="1"/>
    <col min="13821" max="13822" width="2.875" style="1" customWidth="1"/>
    <col min="13823" max="13823" width="1.125" style="1" customWidth="1"/>
    <col min="13824" max="13824" width="20.125" style="1" customWidth="1"/>
    <col min="13825" max="13825" width="0" style="1" hidden="1" customWidth="1"/>
    <col min="13826" max="13826" width="7.625" style="1" customWidth="1"/>
    <col min="13827" max="13827" width="0.5" style="1" customWidth="1"/>
    <col min="13828" max="13828" width="8.125" style="1" customWidth="1"/>
    <col min="13829" max="13829" width="0.625" style="1" customWidth="1"/>
    <col min="13830" max="13830" width="7.75" style="1" customWidth="1"/>
    <col min="13831" max="13831" width="0.5" style="1" customWidth="1"/>
    <col min="13832" max="13832" width="8.875" style="1" customWidth="1"/>
    <col min="13833" max="13833" width="0.625" style="1" customWidth="1"/>
    <col min="13834" max="13834" width="17.75" style="1" customWidth="1"/>
    <col min="13835" max="13835" width="0.5" style="1" customWidth="1"/>
    <col min="13836" max="14076" width="9" style="1"/>
    <col min="14077" max="14078" width="2.875" style="1" customWidth="1"/>
    <col min="14079" max="14079" width="1.125" style="1" customWidth="1"/>
    <col min="14080" max="14080" width="20.125" style="1" customWidth="1"/>
    <col min="14081" max="14081" width="0" style="1" hidden="1" customWidth="1"/>
    <col min="14082" max="14082" width="7.625" style="1" customWidth="1"/>
    <col min="14083" max="14083" width="0.5" style="1" customWidth="1"/>
    <col min="14084" max="14084" width="8.125" style="1" customWidth="1"/>
    <col min="14085" max="14085" width="0.625" style="1" customWidth="1"/>
    <col min="14086" max="14086" width="7.75" style="1" customWidth="1"/>
    <col min="14087" max="14087" width="0.5" style="1" customWidth="1"/>
    <col min="14088" max="14088" width="8.875" style="1" customWidth="1"/>
    <col min="14089" max="14089" width="0.625" style="1" customWidth="1"/>
    <col min="14090" max="14090" width="17.75" style="1" customWidth="1"/>
    <col min="14091" max="14091" width="0.5" style="1" customWidth="1"/>
    <col min="14092" max="14332" width="9" style="1"/>
    <col min="14333" max="14334" width="2.875" style="1" customWidth="1"/>
    <col min="14335" max="14335" width="1.125" style="1" customWidth="1"/>
    <col min="14336" max="14336" width="20.125" style="1" customWidth="1"/>
    <col min="14337" max="14337" width="0" style="1" hidden="1" customWidth="1"/>
    <col min="14338" max="14338" width="7.625" style="1" customWidth="1"/>
    <col min="14339" max="14339" width="0.5" style="1" customWidth="1"/>
    <col min="14340" max="14340" width="8.125" style="1" customWidth="1"/>
    <col min="14341" max="14341" width="0.625" style="1" customWidth="1"/>
    <col min="14342" max="14342" width="7.75" style="1" customWidth="1"/>
    <col min="14343" max="14343" width="0.5" style="1" customWidth="1"/>
    <col min="14344" max="14344" width="8.875" style="1" customWidth="1"/>
    <col min="14345" max="14345" width="0.625" style="1" customWidth="1"/>
    <col min="14346" max="14346" width="17.75" style="1" customWidth="1"/>
    <col min="14347" max="14347" width="0.5" style="1" customWidth="1"/>
    <col min="14348" max="14588" width="9" style="1"/>
    <col min="14589" max="14590" width="2.875" style="1" customWidth="1"/>
    <col min="14591" max="14591" width="1.125" style="1" customWidth="1"/>
    <col min="14592" max="14592" width="20.125" style="1" customWidth="1"/>
    <col min="14593" max="14593" width="0" style="1" hidden="1" customWidth="1"/>
    <col min="14594" max="14594" width="7.625" style="1" customWidth="1"/>
    <col min="14595" max="14595" width="0.5" style="1" customWidth="1"/>
    <col min="14596" max="14596" width="8.125" style="1" customWidth="1"/>
    <col min="14597" max="14597" width="0.625" style="1" customWidth="1"/>
    <col min="14598" max="14598" width="7.75" style="1" customWidth="1"/>
    <col min="14599" max="14599" width="0.5" style="1" customWidth="1"/>
    <col min="14600" max="14600" width="8.875" style="1" customWidth="1"/>
    <col min="14601" max="14601" width="0.625" style="1" customWidth="1"/>
    <col min="14602" max="14602" width="17.75" style="1" customWidth="1"/>
    <col min="14603" max="14603" width="0.5" style="1" customWidth="1"/>
    <col min="14604" max="14844" width="9" style="1"/>
    <col min="14845" max="14846" width="2.875" style="1" customWidth="1"/>
    <col min="14847" max="14847" width="1.125" style="1" customWidth="1"/>
    <col min="14848" max="14848" width="20.125" style="1" customWidth="1"/>
    <col min="14849" max="14849" width="0" style="1" hidden="1" customWidth="1"/>
    <col min="14850" max="14850" width="7.625" style="1" customWidth="1"/>
    <col min="14851" max="14851" width="0.5" style="1" customWidth="1"/>
    <col min="14852" max="14852" width="8.125" style="1" customWidth="1"/>
    <col min="14853" max="14853" width="0.625" style="1" customWidth="1"/>
    <col min="14854" max="14854" width="7.75" style="1" customWidth="1"/>
    <col min="14855" max="14855" width="0.5" style="1" customWidth="1"/>
    <col min="14856" max="14856" width="8.875" style="1" customWidth="1"/>
    <col min="14857" max="14857" width="0.625" style="1" customWidth="1"/>
    <col min="14858" max="14858" width="17.75" style="1" customWidth="1"/>
    <col min="14859" max="14859" width="0.5" style="1" customWidth="1"/>
    <col min="14860" max="15100" width="9" style="1"/>
    <col min="15101" max="15102" width="2.875" style="1" customWidth="1"/>
    <col min="15103" max="15103" width="1.125" style="1" customWidth="1"/>
    <col min="15104" max="15104" width="20.125" style="1" customWidth="1"/>
    <col min="15105" max="15105" width="0" style="1" hidden="1" customWidth="1"/>
    <col min="15106" max="15106" width="7.625" style="1" customWidth="1"/>
    <col min="15107" max="15107" width="0.5" style="1" customWidth="1"/>
    <col min="15108" max="15108" width="8.125" style="1" customWidth="1"/>
    <col min="15109" max="15109" width="0.625" style="1" customWidth="1"/>
    <col min="15110" max="15110" width="7.75" style="1" customWidth="1"/>
    <col min="15111" max="15111" width="0.5" style="1" customWidth="1"/>
    <col min="15112" max="15112" width="8.875" style="1" customWidth="1"/>
    <col min="15113" max="15113" width="0.625" style="1" customWidth="1"/>
    <col min="15114" max="15114" width="17.75" style="1" customWidth="1"/>
    <col min="15115" max="15115" width="0.5" style="1" customWidth="1"/>
    <col min="15116" max="15356" width="9" style="1"/>
    <col min="15357" max="15358" width="2.875" style="1" customWidth="1"/>
    <col min="15359" max="15359" width="1.125" style="1" customWidth="1"/>
    <col min="15360" max="15360" width="20.125" style="1" customWidth="1"/>
    <col min="15361" max="15361" width="0" style="1" hidden="1" customWidth="1"/>
    <col min="15362" max="15362" width="7.625" style="1" customWidth="1"/>
    <col min="15363" max="15363" width="0.5" style="1" customWidth="1"/>
    <col min="15364" max="15364" width="8.125" style="1" customWidth="1"/>
    <col min="15365" max="15365" width="0.625" style="1" customWidth="1"/>
    <col min="15366" max="15366" width="7.75" style="1" customWidth="1"/>
    <col min="15367" max="15367" width="0.5" style="1" customWidth="1"/>
    <col min="15368" max="15368" width="8.875" style="1" customWidth="1"/>
    <col min="15369" max="15369" width="0.625" style="1" customWidth="1"/>
    <col min="15370" max="15370" width="17.75" style="1" customWidth="1"/>
    <col min="15371" max="15371" width="0.5" style="1" customWidth="1"/>
    <col min="15372" max="15612" width="9" style="1"/>
    <col min="15613" max="15614" width="2.875" style="1" customWidth="1"/>
    <col min="15615" max="15615" width="1.125" style="1" customWidth="1"/>
    <col min="15616" max="15616" width="20.125" style="1" customWidth="1"/>
    <col min="15617" max="15617" width="0" style="1" hidden="1" customWidth="1"/>
    <col min="15618" max="15618" width="7.625" style="1" customWidth="1"/>
    <col min="15619" max="15619" width="0.5" style="1" customWidth="1"/>
    <col min="15620" max="15620" width="8.125" style="1" customWidth="1"/>
    <col min="15621" max="15621" width="0.625" style="1" customWidth="1"/>
    <col min="15622" max="15622" width="7.75" style="1" customWidth="1"/>
    <col min="15623" max="15623" width="0.5" style="1" customWidth="1"/>
    <col min="15624" max="15624" width="8.875" style="1" customWidth="1"/>
    <col min="15625" max="15625" width="0.625" style="1" customWidth="1"/>
    <col min="15626" max="15626" width="17.75" style="1" customWidth="1"/>
    <col min="15627" max="15627" width="0.5" style="1" customWidth="1"/>
    <col min="15628" max="15868" width="9" style="1"/>
    <col min="15869" max="15870" width="2.875" style="1" customWidth="1"/>
    <col min="15871" max="15871" width="1.125" style="1" customWidth="1"/>
    <col min="15872" max="15872" width="20.125" style="1" customWidth="1"/>
    <col min="15873" max="15873" width="0" style="1" hidden="1" customWidth="1"/>
    <col min="15874" max="15874" width="7.625" style="1" customWidth="1"/>
    <col min="15875" max="15875" width="0.5" style="1" customWidth="1"/>
    <col min="15876" max="15876" width="8.125" style="1" customWidth="1"/>
    <col min="15877" max="15877" width="0.625" style="1" customWidth="1"/>
    <col min="15878" max="15878" width="7.75" style="1" customWidth="1"/>
    <col min="15879" max="15879" width="0.5" style="1" customWidth="1"/>
    <col min="15880" max="15880" width="8.875" style="1" customWidth="1"/>
    <col min="15881" max="15881" width="0.625" style="1" customWidth="1"/>
    <col min="15882" max="15882" width="17.75" style="1" customWidth="1"/>
    <col min="15883" max="15883" width="0.5" style="1" customWidth="1"/>
    <col min="15884" max="16124" width="9" style="1"/>
    <col min="16125" max="16126" width="2.875" style="1" customWidth="1"/>
    <col min="16127" max="16127" width="1.125" style="1" customWidth="1"/>
    <col min="16128" max="16128" width="20.125" style="1" customWidth="1"/>
    <col min="16129" max="16129" width="0" style="1" hidden="1" customWidth="1"/>
    <col min="16130" max="16130" width="7.625" style="1" customWidth="1"/>
    <col min="16131" max="16131" width="0.5" style="1" customWidth="1"/>
    <col min="16132" max="16132" width="8.125" style="1" customWidth="1"/>
    <col min="16133" max="16133" width="0.625" style="1" customWidth="1"/>
    <col min="16134" max="16134" width="7.75" style="1" customWidth="1"/>
    <col min="16135" max="16135" width="0.5" style="1" customWidth="1"/>
    <col min="16136" max="16136" width="8.875" style="1" customWidth="1"/>
    <col min="16137" max="16137" width="0.625" style="1" customWidth="1"/>
    <col min="16138" max="16138" width="17.75" style="1" customWidth="1"/>
    <col min="16139" max="16139" width="0.5" style="1" customWidth="1"/>
    <col min="16140" max="16384" width="9" style="1"/>
  </cols>
  <sheetData>
    <row r="1" spans="1:15" x14ac:dyDescent="0.2">
      <c r="C1" s="1"/>
    </row>
    <row r="2" spans="1:15" s="47" customFormat="1" ht="18" x14ac:dyDescent="0.2">
      <c r="A2" s="54" t="s">
        <v>762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763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701</v>
      </c>
    </row>
    <row r="8" spans="1:15" ht="18.75" customHeight="1" x14ac:dyDescent="0.2">
      <c r="A8" s="256" t="s">
        <v>7</v>
      </c>
      <c r="B8" s="258" t="s">
        <v>8</v>
      </c>
      <c r="C8" s="40"/>
      <c r="D8" s="41"/>
      <c r="E8" s="40"/>
      <c r="F8" s="251" t="s">
        <v>9</v>
      </c>
      <c r="G8" s="251"/>
      <c r="H8" s="251"/>
      <c r="I8" s="251"/>
      <c r="J8" s="250" t="s">
        <v>10</v>
      </c>
      <c r="K8" s="251"/>
      <c r="L8" s="251"/>
      <c r="M8" s="252"/>
      <c r="N8" s="42"/>
      <c r="O8" s="43"/>
    </row>
    <row r="9" spans="1:15" ht="18.75" customHeight="1" x14ac:dyDescent="0.2">
      <c r="A9" s="257"/>
      <c r="B9" s="259"/>
      <c r="C9" s="6"/>
      <c r="D9" s="35"/>
      <c r="E9" s="4"/>
      <c r="F9" s="254"/>
      <c r="G9" s="254"/>
      <c r="H9" s="254"/>
      <c r="I9" s="254"/>
      <c r="J9" s="253"/>
      <c r="K9" s="254"/>
      <c r="L9" s="254"/>
      <c r="M9" s="255"/>
      <c r="N9" s="7"/>
      <c r="O9" s="5"/>
    </row>
    <row r="10" spans="1:15" ht="18.75" customHeight="1" x14ac:dyDescent="0.2">
      <c r="A10" s="257"/>
      <c r="B10" s="259"/>
      <c r="C10" s="4"/>
      <c r="D10" s="57" t="s">
        <v>690</v>
      </c>
      <c r="E10" s="8"/>
      <c r="F10" s="265" t="s">
        <v>689</v>
      </c>
      <c r="G10" s="265"/>
      <c r="H10" s="265"/>
      <c r="I10" s="266"/>
      <c r="J10" s="264" t="s">
        <v>688</v>
      </c>
      <c r="K10" s="265"/>
      <c r="L10" s="265"/>
      <c r="M10" s="266"/>
      <c r="N10" s="58" t="s">
        <v>11</v>
      </c>
      <c r="O10" s="5"/>
    </row>
    <row r="11" spans="1:15" ht="18.75" customHeight="1" x14ac:dyDescent="0.2">
      <c r="A11" s="260" t="s">
        <v>12</v>
      </c>
      <c r="B11" s="262" t="s">
        <v>13</v>
      </c>
      <c r="C11" s="9"/>
      <c r="D11" s="57" t="s">
        <v>14</v>
      </c>
      <c r="E11" s="10"/>
      <c r="F11" s="244" t="s">
        <v>15</v>
      </c>
      <c r="G11" s="60"/>
      <c r="H11" s="267" t="s">
        <v>0</v>
      </c>
      <c r="I11" s="268"/>
      <c r="J11" s="244" t="s">
        <v>15</v>
      </c>
      <c r="K11" s="60"/>
      <c r="L11" s="267" t="s">
        <v>0</v>
      </c>
      <c r="M11" s="268"/>
      <c r="N11" s="58" t="s">
        <v>16</v>
      </c>
      <c r="O11" s="5"/>
    </row>
    <row r="12" spans="1:15" ht="18.75" customHeight="1" x14ac:dyDescent="0.25">
      <c r="A12" s="261"/>
      <c r="B12" s="263"/>
      <c r="C12" s="11"/>
      <c r="D12" s="36"/>
      <c r="E12" s="11"/>
      <c r="F12" s="242" t="s">
        <v>3</v>
      </c>
      <c r="G12" s="243"/>
      <c r="H12" s="242" t="s">
        <v>2</v>
      </c>
      <c r="I12" s="63"/>
      <c r="J12" s="242" t="s">
        <v>3</v>
      </c>
      <c r="K12" s="243"/>
      <c r="L12" s="242" t="s">
        <v>2</v>
      </c>
      <c r="M12" s="64"/>
      <c r="N12" s="12"/>
      <c r="O12" s="13"/>
    </row>
    <row r="13" spans="1:15" ht="14.45" customHeight="1" x14ac:dyDescent="0.2">
      <c r="A13" s="180">
        <v>14</v>
      </c>
      <c r="B13" s="181"/>
      <c r="C13" s="66"/>
      <c r="D13" s="166" t="s">
        <v>485</v>
      </c>
      <c r="E13" s="167"/>
      <c r="F13" s="67">
        <v>12.698</v>
      </c>
      <c r="G13" s="68"/>
      <c r="H13" s="67">
        <v>42503.915509999992</v>
      </c>
      <c r="I13" s="68"/>
      <c r="J13" s="240">
        <v>161.1301</v>
      </c>
      <c r="K13" s="69"/>
      <c r="L13" s="67">
        <v>42557.146540000016</v>
      </c>
      <c r="M13" s="182"/>
      <c r="N13" s="183" t="s">
        <v>486</v>
      </c>
      <c r="O13" s="5"/>
    </row>
    <row r="14" spans="1:15" ht="14.45" customHeight="1" x14ac:dyDescent="0.2">
      <c r="A14" s="180"/>
      <c r="B14" s="181"/>
      <c r="C14" s="66"/>
      <c r="D14" s="166" t="s">
        <v>487</v>
      </c>
      <c r="E14" s="167"/>
      <c r="F14" s="94" t="s">
        <v>681</v>
      </c>
      <c r="G14" s="74"/>
      <c r="H14" s="94" t="s">
        <v>681</v>
      </c>
      <c r="I14" s="184"/>
      <c r="J14" s="94" t="s">
        <v>681</v>
      </c>
      <c r="K14" s="184"/>
      <c r="L14" s="94" t="s">
        <v>681</v>
      </c>
      <c r="M14" s="182"/>
      <c r="N14" s="183" t="s">
        <v>488</v>
      </c>
      <c r="O14" s="5"/>
    </row>
    <row r="15" spans="1:15" ht="14.45" customHeight="1" x14ac:dyDescent="0.2">
      <c r="A15" s="180"/>
      <c r="B15" s="181"/>
      <c r="C15" s="66"/>
      <c r="D15" s="166" t="s">
        <v>489</v>
      </c>
      <c r="E15" s="167"/>
      <c r="F15" s="94" t="s">
        <v>681</v>
      </c>
      <c r="G15" s="74"/>
      <c r="H15" s="94" t="s">
        <v>681</v>
      </c>
      <c r="I15" s="184"/>
      <c r="J15" s="94" t="s">
        <v>681</v>
      </c>
      <c r="K15" s="184"/>
      <c r="L15" s="94" t="s">
        <v>681</v>
      </c>
      <c r="M15" s="182"/>
      <c r="N15" s="183" t="s">
        <v>490</v>
      </c>
      <c r="O15" s="5"/>
    </row>
    <row r="16" spans="1:15" ht="14.45" customHeight="1" x14ac:dyDescent="0.2">
      <c r="A16" s="180"/>
      <c r="B16" s="181"/>
      <c r="C16" s="66"/>
      <c r="D16" s="166" t="s">
        <v>491</v>
      </c>
      <c r="E16" s="167"/>
      <c r="F16" s="94" t="s">
        <v>681</v>
      </c>
      <c r="G16" s="74"/>
      <c r="H16" s="94" t="s">
        <v>681</v>
      </c>
      <c r="I16" s="184"/>
      <c r="J16" s="94" t="s">
        <v>681</v>
      </c>
      <c r="K16" s="184"/>
      <c r="L16" s="94" t="s">
        <v>681</v>
      </c>
      <c r="M16" s="182"/>
      <c r="N16" s="183" t="s">
        <v>492</v>
      </c>
      <c r="O16" s="5"/>
    </row>
    <row r="17" spans="1:15" ht="14.45" customHeight="1" x14ac:dyDescent="0.2">
      <c r="A17" s="180"/>
      <c r="B17" s="181"/>
      <c r="C17" s="66"/>
      <c r="D17" s="166" t="s">
        <v>493</v>
      </c>
      <c r="E17" s="167"/>
      <c r="F17" s="94" t="s">
        <v>681</v>
      </c>
      <c r="G17" s="74"/>
      <c r="H17" s="94" t="s">
        <v>681</v>
      </c>
      <c r="I17" s="184"/>
      <c r="J17" s="94" t="s">
        <v>681</v>
      </c>
      <c r="K17" s="184"/>
      <c r="L17" s="94" t="s">
        <v>681</v>
      </c>
      <c r="M17" s="182"/>
      <c r="N17" s="183" t="s">
        <v>494</v>
      </c>
      <c r="O17" s="5"/>
    </row>
    <row r="18" spans="1:15" ht="14.45" customHeight="1" x14ac:dyDescent="0.2">
      <c r="A18" s="174"/>
      <c r="B18" s="214">
        <v>71</v>
      </c>
      <c r="C18" s="168"/>
      <c r="D18" s="96" t="s">
        <v>495</v>
      </c>
      <c r="E18" s="76" t="s">
        <v>496</v>
      </c>
      <c r="F18" s="71">
        <v>12.698</v>
      </c>
      <c r="G18" s="72"/>
      <c r="H18" s="71">
        <v>42503.915509999992</v>
      </c>
      <c r="I18" s="72"/>
      <c r="J18" s="239">
        <v>161.1301</v>
      </c>
      <c r="K18" s="73"/>
      <c r="L18" s="71">
        <v>42557.146540000016</v>
      </c>
      <c r="M18" s="105"/>
      <c r="N18" s="185" t="s">
        <v>497</v>
      </c>
      <c r="O18" s="5"/>
    </row>
    <row r="19" spans="1:15" ht="14.45" customHeight="1" x14ac:dyDescent="0.2">
      <c r="A19" s="174"/>
      <c r="B19" s="211"/>
      <c r="C19" s="81"/>
      <c r="D19" s="96" t="s">
        <v>498</v>
      </c>
      <c r="E19" s="97"/>
      <c r="F19" s="71" t="s">
        <v>681</v>
      </c>
      <c r="G19" s="123"/>
      <c r="H19" s="71" t="s">
        <v>681</v>
      </c>
      <c r="I19" s="171"/>
      <c r="J19" s="71" t="s">
        <v>681</v>
      </c>
      <c r="K19" s="171"/>
      <c r="L19" s="71" t="s">
        <v>681</v>
      </c>
      <c r="M19" s="105"/>
      <c r="N19" s="185" t="s">
        <v>488</v>
      </c>
      <c r="O19" s="5"/>
    </row>
    <row r="20" spans="1:15" ht="14.45" customHeight="1" x14ac:dyDescent="0.2">
      <c r="A20" s="174"/>
      <c r="B20" s="211"/>
      <c r="C20" s="81"/>
      <c r="D20" s="96" t="s">
        <v>499</v>
      </c>
      <c r="E20" s="97"/>
      <c r="F20" s="71" t="s">
        <v>681</v>
      </c>
      <c r="G20" s="123"/>
      <c r="H20" s="71" t="s">
        <v>681</v>
      </c>
      <c r="I20" s="171"/>
      <c r="J20" s="71" t="s">
        <v>681</v>
      </c>
      <c r="K20" s="171"/>
      <c r="L20" s="71" t="s">
        <v>681</v>
      </c>
      <c r="M20" s="105"/>
      <c r="N20" s="185" t="s">
        <v>490</v>
      </c>
      <c r="O20" s="5"/>
    </row>
    <row r="21" spans="1:15" ht="14.45" customHeight="1" x14ac:dyDescent="0.2">
      <c r="A21" s="174"/>
      <c r="B21" s="211"/>
      <c r="C21" s="81"/>
      <c r="D21" s="96" t="s">
        <v>500</v>
      </c>
      <c r="E21" s="97"/>
      <c r="F21" s="71" t="s">
        <v>681</v>
      </c>
      <c r="G21" s="123"/>
      <c r="H21" s="71" t="s">
        <v>681</v>
      </c>
      <c r="I21" s="171"/>
      <c r="J21" s="71" t="s">
        <v>681</v>
      </c>
      <c r="K21" s="171"/>
      <c r="L21" s="71" t="s">
        <v>681</v>
      </c>
      <c r="M21" s="105"/>
      <c r="N21" s="185" t="s">
        <v>492</v>
      </c>
      <c r="O21" s="5"/>
    </row>
    <row r="22" spans="1:15" ht="14.45" customHeight="1" x14ac:dyDescent="0.2">
      <c r="A22" s="174"/>
      <c r="B22" s="211"/>
      <c r="C22" s="81"/>
      <c r="D22" s="96" t="s">
        <v>501</v>
      </c>
      <c r="E22" s="97"/>
      <c r="F22" s="71" t="s">
        <v>681</v>
      </c>
      <c r="G22" s="123"/>
      <c r="H22" s="71" t="s">
        <v>681</v>
      </c>
      <c r="I22" s="171"/>
      <c r="J22" s="71" t="s">
        <v>681</v>
      </c>
      <c r="K22" s="171"/>
      <c r="L22" s="71" t="s">
        <v>681</v>
      </c>
      <c r="M22" s="105"/>
      <c r="N22" s="185" t="s">
        <v>502</v>
      </c>
      <c r="O22" s="5"/>
    </row>
    <row r="23" spans="1:15" ht="14.45" customHeight="1" x14ac:dyDescent="0.2">
      <c r="A23" s="186">
        <v>15</v>
      </c>
      <c r="B23" s="181"/>
      <c r="C23" s="66"/>
      <c r="D23" s="166" t="s">
        <v>503</v>
      </c>
      <c r="E23" s="167"/>
      <c r="F23" s="67">
        <v>60487.309935389618</v>
      </c>
      <c r="G23" s="68"/>
      <c r="H23" s="67">
        <v>4774133.7030099984</v>
      </c>
      <c r="I23" s="68"/>
      <c r="J23" s="67">
        <v>110138.01341157142</v>
      </c>
      <c r="K23" s="69"/>
      <c r="L23" s="67">
        <v>25168418.825099997</v>
      </c>
      <c r="M23" s="74"/>
      <c r="N23" s="183" t="s">
        <v>504</v>
      </c>
      <c r="O23" s="5"/>
    </row>
    <row r="24" spans="1:15" ht="14.45" customHeight="1" x14ac:dyDescent="0.2">
      <c r="A24" s="180"/>
      <c r="B24" s="181"/>
      <c r="C24" s="66"/>
      <c r="D24" s="166" t="s">
        <v>505</v>
      </c>
      <c r="E24" s="167"/>
      <c r="F24" s="94" t="s">
        <v>681</v>
      </c>
      <c r="G24" s="74"/>
      <c r="H24" s="94" t="s">
        <v>681</v>
      </c>
      <c r="I24" s="184"/>
      <c r="J24" s="94" t="s">
        <v>681</v>
      </c>
      <c r="K24" s="184"/>
      <c r="L24" s="187" t="s">
        <v>681</v>
      </c>
      <c r="M24" s="182"/>
      <c r="N24" s="183" t="s">
        <v>506</v>
      </c>
      <c r="O24" s="5"/>
    </row>
    <row r="25" spans="1:15" ht="14.45" customHeight="1" x14ac:dyDescent="0.2">
      <c r="A25" s="174"/>
      <c r="B25" s="215">
        <v>72</v>
      </c>
      <c r="C25" s="168"/>
      <c r="D25" s="96" t="s">
        <v>507</v>
      </c>
      <c r="E25" s="76" t="s">
        <v>508</v>
      </c>
      <c r="F25" s="71">
        <v>13691.382</v>
      </c>
      <c r="G25" s="72"/>
      <c r="H25" s="71">
        <v>1011879.56761</v>
      </c>
      <c r="I25" s="72"/>
      <c r="J25" s="71">
        <v>65777.798999999999</v>
      </c>
      <c r="K25" s="73"/>
      <c r="L25" s="71">
        <v>7512319.6445999974</v>
      </c>
      <c r="M25" s="105"/>
      <c r="N25" s="185" t="s">
        <v>509</v>
      </c>
      <c r="O25" s="5"/>
    </row>
    <row r="26" spans="1:15" ht="14.45" customHeight="1" x14ac:dyDescent="0.2">
      <c r="A26" s="174"/>
      <c r="B26" s="214">
        <v>73</v>
      </c>
      <c r="C26" s="102"/>
      <c r="D26" s="164" t="s">
        <v>510</v>
      </c>
      <c r="E26" s="76" t="s">
        <v>511</v>
      </c>
      <c r="F26" s="71">
        <v>43066.453935389618</v>
      </c>
      <c r="G26" s="72"/>
      <c r="H26" s="71">
        <v>3301310.493939999</v>
      </c>
      <c r="I26" s="72"/>
      <c r="J26" s="71">
        <v>15807.032505571429</v>
      </c>
      <c r="K26" s="73"/>
      <c r="L26" s="71">
        <v>3246357.1034899983</v>
      </c>
      <c r="M26" s="105"/>
      <c r="N26" s="185" t="s">
        <v>512</v>
      </c>
      <c r="O26" s="5"/>
    </row>
    <row r="27" spans="1:15" ht="14.45" customHeight="1" x14ac:dyDescent="0.2">
      <c r="A27" s="174"/>
      <c r="B27" s="214"/>
      <c r="C27" s="102"/>
      <c r="D27" s="164" t="s">
        <v>507</v>
      </c>
      <c r="E27" s="165"/>
      <c r="F27" s="71" t="s">
        <v>681</v>
      </c>
      <c r="G27" s="72"/>
      <c r="H27" s="71" t="s">
        <v>681</v>
      </c>
      <c r="I27" s="72"/>
      <c r="J27" s="71" t="s">
        <v>681</v>
      </c>
      <c r="K27" s="73"/>
      <c r="L27" s="71" t="s">
        <v>681</v>
      </c>
      <c r="M27" s="105"/>
      <c r="N27" s="185" t="s">
        <v>513</v>
      </c>
      <c r="O27" s="5"/>
    </row>
    <row r="28" spans="1:15" ht="14.45" customHeight="1" x14ac:dyDescent="0.2">
      <c r="A28" s="174"/>
      <c r="B28" s="214">
        <v>74</v>
      </c>
      <c r="C28" s="102"/>
      <c r="D28" s="164" t="s">
        <v>514</v>
      </c>
      <c r="E28" s="76" t="s">
        <v>515</v>
      </c>
      <c r="F28" s="71">
        <v>143.50299999999999</v>
      </c>
      <c r="G28" s="72"/>
      <c r="H28" s="71">
        <v>55287.311229999999</v>
      </c>
      <c r="I28" s="72"/>
      <c r="J28" s="71">
        <v>5310.9799699999994</v>
      </c>
      <c r="K28" s="73"/>
      <c r="L28" s="71">
        <v>5599480.9802699992</v>
      </c>
      <c r="M28" s="105"/>
      <c r="N28" s="185" t="s">
        <v>516</v>
      </c>
      <c r="O28" s="5"/>
    </row>
    <row r="29" spans="1:15" ht="14.45" customHeight="1" x14ac:dyDescent="0.2">
      <c r="A29" s="174"/>
      <c r="B29" s="214">
        <v>75</v>
      </c>
      <c r="C29" s="102"/>
      <c r="D29" s="164" t="s">
        <v>517</v>
      </c>
      <c r="E29" s="76" t="s">
        <v>518</v>
      </c>
      <c r="F29" s="71">
        <v>0</v>
      </c>
      <c r="G29" s="72"/>
      <c r="H29" s="71">
        <v>0</v>
      </c>
      <c r="I29" s="72"/>
      <c r="J29" s="71">
        <v>17.492999999999999</v>
      </c>
      <c r="K29" s="73"/>
      <c r="L29" s="71">
        <v>2047.3063200000001</v>
      </c>
      <c r="M29" s="105"/>
      <c r="N29" s="185" t="s">
        <v>519</v>
      </c>
      <c r="O29" s="5"/>
    </row>
    <row r="30" spans="1:15" ht="14.45" customHeight="1" x14ac:dyDescent="0.2">
      <c r="A30" s="174"/>
      <c r="B30" s="214">
        <v>76</v>
      </c>
      <c r="C30" s="102"/>
      <c r="D30" s="164" t="s">
        <v>520</v>
      </c>
      <c r="E30" s="76" t="s">
        <v>521</v>
      </c>
      <c r="F30" s="71">
        <v>2376.8000000000002</v>
      </c>
      <c r="G30" s="72"/>
      <c r="H30" s="71">
        <v>301908.22372999997</v>
      </c>
      <c r="I30" s="72"/>
      <c r="J30" s="71">
        <v>12657.020595999998</v>
      </c>
      <c r="K30" s="73"/>
      <c r="L30" s="71">
        <v>6554904.9900699994</v>
      </c>
      <c r="M30" s="105"/>
      <c r="N30" s="185" t="s">
        <v>522</v>
      </c>
      <c r="O30" s="5"/>
    </row>
    <row r="31" spans="1:15" ht="14.45" customHeight="1" x14ac:dyDescent="0.2">
      <c r="A31" s="174"/>
      <c r="B31" s="216"/>
      <c r="C31" s="73"/>
      <c r="D31" s="164" t="s">
        <v>523</v>
      </c>
      <c r="E31" s="76"/>
      <c r="F31" s="71" t="s">
        <v>681</v>
      </c>
      <c r="G31" s="72"/>
      <c r="H31" s="71" t="s">
        <v>681</v>
      </c>
      <c r="I31" s="72"/>
      <c r="J31" s="71" t="s">
        <v>681</v>
      </c>
      <c r="K31" s="73"/>
      <c r="L31" s="71" t="s">
        <v>681</v>
      </c>
      <c r="M31" s="105"/>
      <c r="N31" s="185" t="s">
        <v>524</v>
      </c>
      <c r="O31" s="5"/>
    </row>
    <row r="32" spans="1:15" ht="14.45" customHeight="1" x14ac:dyDescent="0.2">
      <c r="A32" s="174"/>
      <c r="B32" s="214">
        <v>77</v>
      </c>
      <c r="C32" s="102"/>
      <c r="D32" s="164" t="s">
        <v>525</v>
      </c>
      <c r="E32" s="76">
        <v>77</v>
      </c>
      <c r="F32" s="71">
        <v>0</v>
      </c>
      <c r="G32" s="72"/>
      <c r="H32" s="71">
        <v>0</v>
      </c>
      <c r="I32" s="72"/>
      <c r="J32" s="71">
        <v>0</v>
      </c>
      <c r="K32" s="73"/>
      <c r="L32" s="71">
        <v>0</v>
      </c>
      <c r="M32" s="105"/>
      <c r="N32" s="185" t="s">
        <v>526</v>
      </c>
      <c r="O32" s="5"/>
    </row>
    <row r="33" spans="1:15" ht="14.45" customHeight="1" x14ac:dyDescent="0.2">
      <c r="A33" s="174"/>
      <c r="B33" s="216"/>
      <c r="C33" s="73"/>
      <c r="D33" s="164" t="s">
        <v>527</v>
      </c>
      <c r="E33" s="76"/>
      <c r="F33" s="71" t="s">
        <v>681</v>
      </c>
      <c r="G33" s="72"/>
      <c r="H33" s="71" t="s">
        <v>681</v>
      </c>
      <c r="I33" s="72"/>
      <c r="J33" s="71" t="s">
        <v>681</v>
      </c>
      <c r="K33" s="73"/>
      <c r="L33" s="71" t="s">
        <v>681</v>
      </c>
      <c r="M33" s="105"/>
      <c r="N33" s="185" t="s">
        <v>528</v>
      </c>
      <c r="O33" s="5"/>
    </row>
    <row r="34" spans="1:15" ht="14.45" customHeight="1" x14ac:dyDescent="0.2">
      <c r="A34" s="174"/>
      <c r="B34" s="214">
        <v>78</v>
      </c>
      <c r="C34" s="102"/>
      <c r="D34" s="164" t="s">
        <v>529</v>
      </c>
      <c r="E34" s="76" t="s">
        <v>530</v>
      </c>
      <c r="F34" s="71">
        <v>5.65</v>
      </c>
      <c r="G34" s="72"/>
      <c r="H34" s="71">
        <v>106.741</v>
      </c>
      <c r="I34" s="72"/>
      <c r="J34" s="71">
        <v>0.75</v>
      </c>
      <c r="K34" s="73"/>
      <c r="L34" s="71">
        <v>184.63499999999999</v>
      </c>
      <c r="M34" s="105"/>
      <c r="N34" s="185" t="s">
        <v>531</v>
      </c>
      <c r="O34" s="5"/>
    </row>
    <row r="35" spans="1:15" ht="14.45" customHeight="1" x14ac:dyDescent="0.2">
      <c r="A35" s="174"/>
      <c r="B35" s="214">
        <v>79</v>
      </c>
      <c r="C35" s="102"/>
      <c r="D35" s="164" t="s">
        <v>532</v>
      </c>
      <c r="E35" s="76" t="s">
        <v>533</v>
      </c>
      <c r="F35" s="71">
        <v>48.8</v>
      </c>
      <c r="G35" s="72"/>
      <c r="H35" s="71">
        <v>8394.7119999999995</v>
      </c>
      <c r="I35" s="72"/>
      <c r="J35" s="71">
        <v>304.75</v>
      </c>
      <c r="K35" s="73"/>
      <c r="L35" s="71">
        <v>66725.540979999991</v>
      </c>
      <c r="M35" s="105"/>
      <c r="N35" s="185" t="s">
        <v>534</v>
      </c>
      <c r="O35" s="5"/>
    </row>
    <row r="36" spans="1:15" ht="14.45" customHeight="1" x14ac:dyDescent="0.2">
      <c r="A36" s="174"/>
      <c r="B36" s="214">
        <v>80</v>
      </c>
      <c r="C36" s="102"/>
      <c r="D36" s="96" t="s">
        <v>535</v>
      </c>
      <c r="E36" s="76" t="s">
        <v>536</v>
      </c>
      <c r="F36" s="71">
        <v>34.326999999999998</v>
      </c>
      <c r="G36" s="72"/>
      <c r="H36" s="71">
        <v>1705.9902500000001</v>
      </c>
      <c r="I36" s="72"/>
      <c r="J36" s="71">
        <v>18.059999999999999</v>
      </c>
      <c r="K36" s="73"/>
      <c r="L36" s="71">
        <v>3515.8549799999996</v>
      </c>
      <c r="M36" s="73"/>
      <c r="N36" s="185" t="s">
        <v>537</v>
      </c>
      <c r="O36" s="5"/>
    </row>
    <row r="37" spans="1:15" ht="14.45" customHeight="1" x14ac:dyDescent="0.2">
      <c r="A37" s="174"/>
      <c r="B37" s="214">
        <v>81</v>
      </c>
      <c r="C37" s="102"/>
      <c r="D37" s="164" t="s">
        <v>538</v>
      </c>
      <c r="E37" s="76" t="s">
        <v>539</v>
      </c>
      <c r="F37" s="238" t="s">
        <v>703</v>
      </c>
      <c r="G37" s="72"/>
      <c r="H37" s="71">
        <v>44.22</v>
      </c>
      <c r="I37" s="72"/>
      <c r="J37" s="71">
        <v>2.1419999999999999</v>
      </c>
      <c r="K37" s="73"/>
      <c r="L37" s="71">
        <v>161.4579</v>
      </c>
      <c r="M37" s="105"/>
      <c r="N37" s="185" t="s">
        <v>540</v>
      </c>
      <c r="O37" s="5"/>
    </row>
    <row r="38" spans="1:15" ht="14.45" customHeight="1" x14ac:dyDescent="0.2">
      <c r="A38" s="174"/>
      <c r="B38" s="216"/>
      <c r="C38" s="73"/>
      <c r="D38" s="164" t="s">
        <v>541</v>
      </c>
      <c r="E38" s="76"/>
      <c r="F38" s="71" t="s">
        <v>681</v>
      </c>
      <c r="G38" s="72"/>
      <c r="H38" s="71" t="s">
        <v>681</v>
      </c>
      <c r="I38" s="72"/>
      <c r="J38" s="71" t="s">
        <v>681</v>
      </c>
      <c r="K38" s="73"/>
      <c r="L38" s="71" t="s">
        <v>681</v>
      </c>
      <c r="M38" s="105"/>
      <c r="N38" s="185" t="s">
        <v>542</v>
      </c>
      <c r="O38" s="5"/>
    </row>
    <row r="39" spans="1:15" ht="14.45" customHeight="1" x14ac:dyDescent="0.2">
      <c r="A39" s="174"/>
      <c r="B39" s="214">
        <v>82</v>
      </c>
      <c r="C39" s="102"/>
      <c r="D39" s="164" t="s">
        <v>543</v>
      </c>
      <c r="E39" s="76" t="s">
        <v>544</v>
      </c>
      <c r="F39" s="71">
        <v>372.589</v>
      </c>
      <c r="G39" s="72"/>
      <c r="H39" s="71">
        <v>25777.667680000002</v>
      </c>
      <c r="I39" s="72"/>
      <c r="J39" s="71">
        <v>3854.7894299999998</v>
      </c>
      <c r="K39" s="73"/>
      <c r="L39" s="71">
        <v>536759.49420000019</v>
      </c>
      <c r="M39" s="105"/>
      <c r="N39" s="185" t="s">
        <v>545</v>
      </c>
      <c r="O39" s="5"/>
    </row>
    <row r="40" spans="1:15" ht="14.45" customHeight="1" x14ac:dyDescent="0.2">
      <c r="A40" s="174"/>
      <c r="B40" s="216"/>
      <c r="C40" s="73"/>
      <c r="D40" s="164" t="s">
        <v>546</v>
      </c>
      <c r="E40" s="76"/>
      <c r="F40" s="71" t="s">
        <v>681</v>
      </c>
      <c r="G40" s="72"/>
      <c r="H40" s="71" t="s">
        <v>681</v>
      </c>
      <c r="I40" s="72"/>
      <c r="J40" s="71" t="s">
        <v>681</v>
      </c>
      <c r="K40" s="73"/>
      <c r="L40" s="71" t="s">
        <v>681</v>
      </c>
      <c r="M40" s="105"/>
      <c r="N40" s="185" t="s">
        <v>547</v>
      </c>
      <c r="O40" s="5"/>
    </row>
    <row r="41" spans="1:15" ht="14.45" customHeight="1" x14ac:dyDescent="0.2">
      <c r="A41" s="174"/>
      <c r="B41" s="216"/>
      <c r="C41" s="73"/>
      <c r="D41" s="164" t="s">
        <v>548</v>
      </c>
      <c r="E41" s="76"/>
      <c r="F41" s="71" t="s">
        <v>681</v>
      </c>
      <c r="G41" s="72"/>
      <c r="H41" s="71" t="s">
        <v>681</v>
      </c>
      <c r="I41" s="72"/>
      <c r="J41" s="71" t="s">
        <v>681</v>
      </c>
      <c r="K41" s="73"/>
      <c r="L41" s="71" t="s">
        <v>681</v>
      </c>
      <c r="M41" s="105"/>
      <c r="N41" s="185" t="s">
        <v>549</v>
      </c>
      <c r="O41" s="5"/>
    </row>
    <row r="42" spans="1:15" ht="14.45" customHeight="1" x14ac:dyDescent="0.2">
      <c r="A42" s="174"/>
      <c r="B42" s="216"/>
      <c r="C42" s="73"/>
      <c r="D42" s="164" t="s">
        <v>523</v>
      </c>
      <c r="E42" s="76"/>
      <c r="F42" s="71" t="s">
        <v>681</v>
      </c>
      <c r="G42" s="72"/>
      <c r="H42" s="71" t="s">
        <v>681</v>
      </c>
      <c r="I42" s="72"/>
      <c r="J42" s="71" t="s">
        <v>681</v>
      </c>
      <c r="K42" s="73"/>
      <c r="L42" s="71" t="s">
        <v>681</v>
      </c>
      <c r="M42" s="105"/>
      <c r="N42" s="185" t="s">
        <v>550</v>
      </c>
      <c r="O42" s="5"/>
    </row>
    <row r="43" spans="1:15" ht="14.45" customHeight="1" x14ac:dyDescent="0.2">
      <c r="A43" s="174"/>
      <c r="B43" s="214">
        <v>83</v>
      </c>
      <c r="C43" s="102"/>
      <c r="D43" s="164" t="s">
        <v>551</v>
      </c>
      <c r="E43" s="76" t="s">
        <v>552</v>
      </c>
      <c r="F43" s="71">
        <v>747.60500000000002</v>
      </c>
      <c r="G43" s="72"/>
      <c r="H43" s="71">
        <v>67718.775569999998</v>
      </c>
      <c r="I43" s="72"/>
      <c r="J43" s="71">
        <v>6387.1969100000006</v>
      </c>
      <c r="K43" s="73"/>
      <c r="L43" s="71">
        <v>1645961.8172899992</v>
      </c>
      <c r="M43" s="105"/>
      <c r="N43" s="185" t="s">
        <v>553</v>
      </c>
      <c r="O43" s="5"/>
    </row>
    <row r="44" spans="1:15" ht="14.45" customHeight="1" x14ac:dyDescent="0.2">
      <c r="A44" s="174"/>
      <c r="B44" s="216"/>
      <c r="C44" s="73"/>
      <c r="D44" s="164" t="s">
        <v>554</v>
      </c>
      <c r="E44" s="165"/>
      <c r="F44" s="71" t="s">
        <v>681</v>
      </c>
      <c r="G44" s="171"/>
      <c r="H44" s="71" t="s">
        <v>681</v>
      </c>
      <c r="I44" s="171"/>
      <c r="J44" s="71" t="s">
        <v>681</v>
      </c>
      <c r="K44" s="105"/>
      <c r="L44" s="71" t="s">
        <v>681</v>
      </c>
      <c r="M44" s="105"/>
      <c r="N44" s="185" t="s">
        <v>555</v>
      </c>
      <c r="O44" s="5"/>
    </row>
    <row r="45" spans="1:15" ht="14.45" customHeight="1" x14ac:dyDescent="0.2">
      <c r="A45" s="180">
        <v>16</v>
      </c>
      <c r="B45" s="181"/>
      <c r="C45" s="66"/>
      <c r="D45" s="272" t="s">
        <v>677</v>
      </c>
      <c r="E45" s="125"/>
      <c r="F45" s="67">
        <v>10089.801833333335</v>
      </c>
      <c r="G45" s="68"/>
      <c r="H45" s="67">
        <v>2478045.4760400001</v>
      </c>
      <c r="I45" s="68"/>
      <c r="J45" s="67">
        <v>73220.954669999992</v>
      </c>
      <c r="K45" s="69"/>
      <c r="L45" s="67">
        <v>26694119.272510003</v>
      </c>
      <c r="M45" s="74"/>
      <c r="N45" s="183" t="s">
        <v>556</v>
      </c>
      <c r="O45" s="5"/>
    </row>
    <row r="46" spans="1:15" ht="14.45" customHeight="1" x14ac:dyDescent="0.2">
      <c r="A46" s="174"/>
      <c r="B46" s="181"/>
      <c r="C46" s="66"/>
      <c r="D46" s="272"/>
      <c r="E46" s="125"/>
      <c r="F46" s="71" t="s">
        <v>681</v>
      </c>
      <c r="G46" s="149"/>
      <c r="H46" s="150" t="s">
        <v>681</v>
      </c>
      <c r="I46" s="182"/>
      <c r="J46" s="150" t="s">
        <v>681</v>
      </c>
      <c r="K46" s="182"/>
      <c r="L46" s="150" t="s">
        <v>681</v>
      </c>
      <c r="M46" s="182"/>
      <c r="N46" s="183" t="s">
        <v>557</v>
      </c>
      <c r="O46" s="5"/>
    </row>
    <row r="47" spans="1:15" ht="14.45" customHeight="1" x14ac:dyDescent="0.2">
      <c r="A47" s="174"/>
      <c r="B47" s="181"/>
      <c r="C47" s="66"/>
      <c r="D47" s="272"/>
      <c r="E47" s="125"/>
      <c r="F47" s="150" t="s">
        <v>681</v>
      </c>
      <c r="G47" s="149"/>
      <c r="H47" s="150" t="s">
        <v>681</v>
      </c>
      <c r="I47" s="182"/>
      <c r="J47" s="150" t="s">
        <v>681</v>
      </c>
      <c r="K47" s="182"/>
      <c r="L47" s="150" t="s">
        <v>681</v>
      </c>
      <c r="M47" s="182"/>
      <c r="N47" s="183" t="s">
        <v>558</v>
      </c>
      <c r="O47" s="5"/>
    </row>
    <row r="48" spans="1:15" ht="14.45" customHeight="1" x14ac:dyDescent="0.2">
      <c r="A48" s="174"/>
      <c r="B48" s="181"/>
      <c r="C48" s="66"/>
      <c r="D48" s="272"/>
      <c r="E48" s="125"/>
      <c r="F48" s="150" t="s">
        <v>681</v>
      </c>
      <c r="G48" s="149"/>
      <c r="H48" s="150" t="s">
        <v>681</v>
      </c>
      <c r="I48" s="182"/>
      <c r="J48" s="150" t="s">
        <v>681</v>
      </c>
      <c r="K48" s="182"/>
      <c r="L48" s="150" t="s">
        <v>681</v>
      </c>
      <c r="M48" s="182"/>
      <c r="N48" s="183" t="s">
        <v>695</v>
      </c>
      <c r="O48" s="5"/>
    </row>
    <row r="49" spans="1:15" ht="30.75" customHeight="1" thickBot="1" x14ac:dyDescent="0.25">
      <c r="A49" s="23"/>
      <c r="B49" s="217"/>
      <c r="C49" s="3"/>
      <c r="D49" s="273"/>
      <c r="E49" s="25"/>
      <c r="F49" s="21" t="s">
        <v>681</v>
      </c>
      <c r="G49" s="3"/>
      <c r="H49" s="21" t="s">
        <v>681</v>
      </c>
      <c r="I49" s="3"/>
      <c r="J49" s="21" t="s">
        <v>681</v>
      </c>
      <c r="K49" s="3"/>
      <c r="L49" s="21" t="s">
        <v>681</v>
      </c>
      <c r="M49" s="3"/>
      <c r="N49" s="26"/>
      <c r="O49" s="24"/>
    </row>
  </sheetData>
  <mergeCells count="11">
    <mergeCell ref="F8:I9"/>
    <mergeCell ref="J8:M9"/>
    <mergeCell ref="F10:I10"/>
    <mergeCell ref="J10:M10"/>
    <mergeCell ref="H11:I11"/>
    <mergeCell ref="L11:M11"/>
    <mergeCell ref="A11:A12"/>
    <mergeCell ref="B11:B12"/>
    <mergeCell ref="D45:D49"/>
    <mergeCell ref="A8:A10"/>
    <mergeCell ref="B8:B10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13 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topLeftCell="A16" workbookViewId="0">
      <selection sqref="A1:XFD1048576"/>
    </sheetView>
  </sheetViews>
  <sheetFormatPr defaultRowHeight="12.75" x14ac:dyDescent="0.2"/>
  <cols>
    <col min="1" max="1" width="2.875" style="1" customWidth="1"/>
    <col min="2" max="2" width="2.875" style="32" customWidth="1"/>
    <col min="3" max="3" width="1.125" style="18" customWidth="1"/>
    <col min="4" max="4" width="20.625" style="37" customWidth="1"/>
    <col min="5" max="5" width="3.5" style="1" hidden="1" customWidth="1"/>
    <col min="6" max="6" width="9.125" style="1" customWidth="1"/>
    <col min="7" max="7" width="0.75" style="1" customWidth="1"/>
    <col min="8" max="8" width="9.875" style="1" customWidth="1"/>
    <col min="9" max="9" width="0.5" style="1" customWidth="1"/>
    <col min="10" max="10" width="9.125" style="1" customWidth="1"/>
    <col min="11" max="11" width="1" style="1" customWidth="1"/>
    <col min="12" max="12" width="9.875" style="1" customWidth="1"/>
    <col min="13" max="13" width="0.625" style="1" customWidth="1"/>
    <col min="14" max="14" width="20.625" style="2" customWidth="1"/>
    <col min="15" max="15" width="0.625" style="1" customWidth="1"/>
    <col min="16" max="240" width="9" style="1"/>
    <col min="241" max="242" width="2.875" style="1" customWidth="1"/>
    <col min="243" max="243" width="1.125" style="1" customWidth="1"/>
    <col min="244" max="244" width="19.375" style="1" customWidth="1"/>
    <col min="245" max="245" width="0" style="1" hidden="1" customWidth="1"/>
    <col min="246" max="246" width="7.75" style="1" customWidth="1"/>
    <col min="247" max="247" width="0.75" style="1" customWidth="1"/>
    <col min="248" max="248" width="8.25" style="1" customWidth="1"/>
    <col min="249" max="249" width="0.5" style="1" customWidth="1"/>
    <col min="250" max="250" width="9" style="1"/>
    <col min="251" max="251" width="1" style="1" customWidth="1"/>
    <col min="252" max="252" width="9" style="1"/>
    <col min="253" max="253" width="0.625" style="1" customWidth="1"/>
    <col min="254" max="254" width="17.875" style="1" customWidth="1"/>
    <col min="255" max="255" width="0.625" style="1" customWidth="1"/>
    <col min="256" max="496" width="9" style="1"/>
    <col min="497" max="498" width="2.875" style="1" customWidth="1"/>
    <col min="499" max="499" width="1.125" style="1" customWidth="1"/>
    <col min="500" max="500" width="19.375" style="1" customWidth="1"/>
    <col min="501" max="501" width="0" style="1" hidden="1" customWidth="1"/>
    <col min="502" max="502" width="7.75" style="1" customWidth="1"/>
    <col min="503" max="503" width="0.75" style="1" customWidth="1"/>
    <col min="504" max="504" width="8.25" style="1" customWidth="1"/>
    <col min="505" max="505" width="0.5" style="1" customWidth="1"/>
    <col min="506" max="506" width="9" style="1"/>
    <col min="507" max="507" width="1" style="1" customWidth="1"/>
    <col min="508" max="508" width="9" style="1"/>
    <col min="509" max="509" width="0.625" style="1" customWidth="1"/>
    <col min="510" max="510" width="17.875" style="1" customWidth="1"/>
    <col min="511" max="511" width="0.625" style="1" customWidth="1"/>
    <col min="512" max="752" width="9" style="1"/>
    <col min="753" max="754" width="2.875" style="1" customWidth="1"/>
    <col min="755" max="755" width="1.125" style="1" customWidth="1"/>
    <col min="756" max="756" width="19.375" style="1" customWidth="1"/>
    <col min="757" max="757" width="0" style="1" hidden="1" customWidth="1"/>
    <col min="758" max="758" width="7.75" style="1" customWidth="1"/>
    <col min="759" max="759" width="0.75" style="1" customWidth="1"/>
    <col min="760" max="760" width="8.25" style="1" customWidth="1"/>
    <col min="761" max="761" width="0.5" style="1" customWidth="1"/>
    <col min="762" max="762" width="9" style="1"/>
    <col min="763" max="763" width="1" style="1" customWidth="1"/>
    <col min="764" max="764" width="9" style="1"/>
    <col min="765" max="765" width="0.625" style="1" customWidth="1"/>
    <col min="766" max="766" width="17.875" style="1" customWidth="1"/>
    <col min="767" max="767" width="0.625" style="1" customWidth="1"/>
    <col min="768" max="1008" width="9" style="1"/>
    <col min="1009" max="1010" width="2.875" style="1" customWidth="1"/>
    <col min="1011" max="1011" width="1.125" style="1" customWidth="1"/>
    <col min="1012" max="1012" width="19.375" style="1" customWidth="1"/>
    <col min="1013" max="1013" width="0" style="1" hidden="1" customWidth="1"/>
    <col min="1014" max="1014" width="7.75" style="1" customWidth="1"/>
    <col min="1015" max="1015" width="0.75" style="1" customWidth="1"/>
    <col min="1016" max="1016" width="8.25" style="1" customWidth="1"/>
    <col min="1017" max="1017" width="0.5" style="1" customWidth="1"/>
    <col min="1018" max="1018" width="9" style="1"/>
    <col min="1019" max="1019" width="1" style="1" customWidth="1"/>
    <col min="1020" max="1020" width="9" style="1"/>
    <col min="1021" max="1021" width="0.625" style="1" customWidth="1"/>
    <col min="1022" max="1022" width="17.875" style="1" customWidth="1"/>
    <col min="1023" max="1023" width="0.625" style="1" customWidth="1"/>
    <col min="1024" max="1264" width="9" style="1"/>
    <col min="1265" max="1266" width="2.875" style="1" customWidth="1"/>
    <col min="1267" max="1267" width="1.125" style="1" customWidth="1"/>
    <col min="1268" max="1268" width="19.375" style="1" customWidth="1"/>
    <col min="1269" max="1269" width="0" style="1" hidden="1" customWidth="1"/>
    <col min="1270" max="1270" width="7.75" style="1" customWidth="1"/>
    <col min="1271" max="1271" width="0.75" style="1" customWidth="1"/>
    <col min="1272" max="1272" width="8.25" style="1" customWidth="1"/>
    <col min="1273" max="1273" width="0.5" style="1" customWidth="1"/>
    <col min="1274" max="1274" width="9" style="1"/>
    <col min="1275" max="1275" width="1" style="1" customWidth="1"/>
    <col min="1276" max="1276" width="9" style="1"/>
    <col min="1277" max="1277" width="0.625" style="1" customWidth="1"/>
    <col min="1278" max="1278" width="17.875" style="1" customWidth="1"/>
    <col min="1279" max="1279" width="0.625" style="1" customWidth="1"/>
    <col min="1280" max="1520" width="9" style="1"/>
    <col min="1521" max="1522" width="2.875" style="1" customWidth="1"/>
    <col min="1523" max="1523" width="1.125" style="1" customWidth="1"/>
    <col min="1524" max="1524" width="19.375" style="1" customWidth="1"/>
    <col min="1525" max="1525" width="0" style="1" hidden="1" customWidth="1"/>
    <col min="1526" max="1526" width="7.75" style="1" customWidth="1"/>
    <col min="1527" max="1527" width="0.75" style="1" customWidth="1"/>
    <col min="1528" max="1528" width="8.25" style="1" customWidth="1"/>
    <col min="1529" max="1529" width="0.5" style="1" customWidth="1"/>
    <col min="1530" max="1530" width="9" style="1"/>
    <col min="1531" max="1531" width="1" style="1" customWidth="1"/>
    <col min="1532" max="1532" width="9" style="1"/>
    <col min="1533" max="1533" width="0.625" style="1" customWidth="1"/>
    <col min="1534" max="1534" width="17.875" style="1" customWidth="1"/>
    <col min="1535" max="1535" width="0.625" style="1" customWidth="1"/>
    <col min="1536" max="1776" width="9" style="1"/>
    <col min="1777" max="1778" width="2.875" style="1" customWidth="1"/>
    <col min="1779" max="1779" width="1.125" style="1" customWidth="1"/>
    <col min="1780" max="1780" width="19.375" style="1" customWidth="1"/>
    <col min="1781" max="1781" width="0" style="1" hidden="1" customWidth="1"/>
    <col min="1782" max="1782" width="7.75" style="1" customWidth="1"/>
    <col min="1783" max="1783" width="0.75" style="1" customWidth="1"/>
    <col min="1784" max="1784" width="8.25" style="1" customWidth="1"/>
    <col min="1785" max="1785" width="0.5" style="1" customWidth="1"/>
    <col min="1786" max="1786" width="9" style="1"/>
    <col min="1787" max="1787" width="1" style="1" customWidth="1"/>
    <col min="1788" max="1788" width="9" style="1"/>
    <col min="1789" max="1789" width="0.625" style="1" customWidth="1"/>
    <col min="1790" max="1790" width="17.875" style="1" customWidth="1"/>
    <col min="1791" max="1791" width="0.625" style="1" customWidth="1"/>
    <col min="1792" max="2032" width="9" style="1"/>
    <col min="2033" max="2034" width="2.875" style="1" customWidth="1"/>
    <col min="2035" max="2035" width="1.125" style="1" customWidth="1"/>
    <col min="2036" max="2036" width="19.375" style="1" customWidth="1"/>
    <col min="2037" max="2037" width="0" style="1" hidden="1" customWidth="1"/>
    <col min="2038" max="2038" width="7.75" style="1" customWidth="1"/>
    <col min="2039" max="2039" width="0.75" style="1" customWidth="1"/>
    <col min="2040" max="2040" width="8.25" style="1" customWidth="1"/>
    <col min="2041" max="2041" width="0.5" style="1" customWidth="1"/>
    <col min="2042" max="2042" width="9" style="1"/>
    <col min="2043" max="2043" width="1" style="1" customWidth="1"/>
    <col min="2044" max="2044" width="9" style="1"/>
    <col min="2045" max="2045" width="0.625" style="1" customWidth="1"/>
    <col min="2046" max="2046" width="17.875" style="1" customWidth="1"/>
    <col min="2047" max="2047" width="0.625" style="1" customWidth="1"/>
    <col min="2048" max="2288" width="9" style="1"/>
    <col min="2289" max="2290" width="2.875" style="1" customWidth="1"/>
    <col min="2291" max="2291" width="1.125" style="1" customWidth="1"/>
    <col min="2292" max="2292" width="19.375" style="1" customWidth="1"/>
    <col min="2293" max="2293" width="0" style="1" hidden="1" customWidth="1"/>
    <col min="2294" max="2294" width="7.75" style="1" customWidth="1"/>
    <col min="2295" max="2295" width="0.75" style="1" customWidth="1"/>
    <col min="2296" max="2296" width="8.25" style="1" customWidth="1"/>
    <col min="2297" max="2297" width="0.5" style="1" customWidth="1"/>
    <col min="2298" max="2298" width="9" style="1"/>
    <col min="2299" max="2299" width="1" style="1" customWidth="1"/>
    <col min="2300" max="2300" width="9" style="1"/>
    <col min="2301" max="2301" width="0.625" style="1" customWidth="1"/>
    <col min="2302" max="2302" width="17.875" style="1" customWidth="1"/>
    <col min="2303" max="2303" width="0.625" style="1" customWidth="1"/>
    <col min="2304" max="2544" width="9" style="1"/>
    <col min="2545" max="2546" width="2.875" style="1" customWidth="1"/>
    <col min="2547" max="2547" width="1.125" style="1" customWidth="1"/>
    <col min="2548" max="2548" width="19.375" style="1" customWidth="1"/>
    <col min="2549" max="2549" width="0" style="1" hidden="1" customWidth="1"/>
    <col min="2550" max="2550" width="7.75" style="1" customWidth="1"/>
    <col min="2551" max="2551" width="0.75" style="1" customWidth="1"/>
    <col min="2552" max="2552" width="8.25" style="1" customWidth="1"/>
    <col min="2553" max="2553" width="0.5" style="1" customWidth="1"/>
    <col min="2554" max="2554" width="9" style="1"/>
    <col min="2555" max="2555" width="1" style="1" customWidth="1"/>
    <col min="2556" max="2556" width="9" style="1"/>
    <col min="2557" max="2557" width="0.625" style="1" customWidth="1"/>
    <col min="2558" max="2558" width="17.875" style="1" customWidth="1"/>
    <col min="2559" max="2559" width="0.625" style="1" customWidth="1"/>
    <col min="2560" max="2800" width="9" style="1"/>
    <col min="2801" max="2802" width="2.875" style="1" customWidth="1"/>
    <col min="2803" max="2803" width="1.125" style="1" customWidth="1"/>
    <col min="2804" max="2804" width="19.375" style="1" customWidth="1"/>
    <col min="2805" max="2805" width="0" style="1" hidden="1" customWidth="1"/>
    <col min="2806" max="2806" width="7.75" style="1" customWidth="1"/>
    <col min="2807" max="2807" width="0.75" style="1" customWidth="1"/>
    <col min="2808" max="2808" width="8.25" style="1" customWidth="1"/>
    <col min="2809" max="2809" width="0.5" style="1" customWidth="1"/>
    <col min="2810" max="2810" width="9" style="1"/>
    <col min="2811" max="2811" width="1" style="1" customWidth="1"/>
    <col min="2812" max="2812" width="9" style="1"/>
    <col min="2813" max="2813" width="0.625" style="1" customWidth="1"/>
    <col min="2814" max="2814" width="17.875" style="1" customWidth="1"/>
    <col min="2815" max="2815" width="0.625" style="1" customWidth="1"/>
    <col min="2816" max="3056" width="9" style="1"/>
    <col min="3057" max="3058" width="2.875" style="1" customWidth="1"/>
    <col min="3059" max="3059" width="1.125" style="1" customWidth="1"/>
    <col min="3060" max="3060" width="19.375" style="1" customWidth="1"/>
    <col min="3061" max="3061" width="0" style="1" hidden="1" customWidth="1"/>
    <col min="3062" max="3062" width="7.75" style="1" customWidth="1"/>
    <col min="3063" max="3063" width="0.75" style="1" customWidth="1"/>
    <col min="3064" max="3064" width="8.25" style="1" customWidth="1"/>
    <col min="3065" max="3065" width="0.5" style="1" customWidth="1"/>
    <col min="3066" max="3066" width="9" style="1"/>
    <col min="3067" max="3067" width="1" style="1" customWidth="1"/>
    <col min="3068" max="3068" width="9" style="1"/>
    <col min="3069" max="3069" width="0.625" style="1" customWidth="1"/>
    <col min="3070" max="3070" width="17.875" style="1" customWidth="1"/>
    <col min="3071" max="3071" width="0.625" style="1" customWidth="1"/>
    <col min="3072" max="3312" width="9" style="1"/>
    <col min="3313" max="3314" width="2.875" style="1" customWidth="1"/>
    <col min="3315" max="3315" width="1.125" style="1" customWidth="1"/>
    <col min="3316" max="3316" width="19.375" style="1" customWidth="1"/>
    <col min="3317" max="3317" width="0" style="1" hidden="1" customWidth="1"/>
    <col min="3318" max="3318" width="7.75" style="1" customWidth="1"/>
    <col min="3319" max="3319" width="0.75" style="1" customWidth="1"/>
    <col min="3320" max="3320" width="8.25" style="1" customWidth="1"/>
    <col min="3321" max="3321" width="0.5" style="1" customWidth="1"/>
    <col min="3322" max="3322" width="9" style="1"/>
    <col min="3323" max="3323" width="1" style="1" customWidth="1"/>
    <col min="3324" max="3324" width="9" style="1"/>
    <col min="3325" max="3325" width="0.625" style="1" customWidth="1"/>
    <col min="3326" max="3326" width="17.875" style="1" customWidth="1"/>
    <col min="3327" max="3327" width="0.625" style="1" customWidth="1"/>
    <col min="3328" max="3568" width="9" style="1"/>
    <col min="3569" max="3570" width="2.875" style="1" customWidth="1"/>
    <col min="3571" max="3571" width="1.125" style="1" customWidth="1"/>
    <col min="3572" max="3572" width="19.375" style="1" customWidth="1"/>
    <col min="3573" max="3573" width="0" style="1" hidden="1" customWidth="1"/>
    <col min="3574" max="3574" width="7.75" style="1" customWidth="1"/>
    <col min="3575" max="3575" width="0.75" style="1" customWidth="1"/>
    <col min="3576" max="3576" width="8.25" style="1" customWidth="1"/>
    <col min="3577" max="3577" width="0.5" style="1" customWidth="1"/>
    <col min="3578" max="3578" width="9" style="1"/>
    <col min="3579" max="3579" width="1" style="1" customWidth="1"/>
    <col min="3580" max="3580" width="9" style="1"/>
    <col min="3581" max="3581" width="0.625" style="1" customWidth="1"/>
    <col min="3582" max="3582" width="17.875" style="1" customWidth="1"/>
    <col min="3583" max="3583" width="0.625" style="1" customWidth="1"/>
    <col min="3584" max="3824" width="9" style="1"/>
    <col min="3825" max="3826" width="2.875" style="1" customWidth="1"/>
    <col min="3827" max="3827" width="1.125" style="1" customWidth="1"/>
    <col min="3828" max="3828" width="19.375" style="1" customWidth="1"/>
    <col min="3829" max="3829" width="0" style="1" hidden="1" customWidth="1"/>
    <col min="3830" max="3830" width="7.75" style="1" customWidth="1"/>
    <col min="3831" max="3831" width="0.75" style="1" customWidth="1"/>
    <col min="3832" max="3832" width="8.25" style="1" customWidth="1"/>
    <col min="3833" max="3833" width="0.5" style="1" customWidth="1"/>
    <col min="3834" max="3834" width="9" style="1"/>
    <col min="3835" max="3835" width="1" style="1" customWidth="1"/>
    <col min="3836" max="3836" width="9" style="1"/>
    <col min="3837" max="3837" width="0.625" style="1" customWidth="1"/>
    <col min="3838" max="3838" width="17.875" style="1" customWidth="1"/>
    <col min="3839" max="3839" width="0.625" style="1" customWidth="1"/>
    <col min="3840" max="4080" width="9" style="1"/>
    <col min="4081" max="4082" width="2.875" style="1" customWidth="1"/>
    <col min="4083" max="4083" width="1.125" style="1" customWidth="1"/>
    <col min="4084" max="4084" width="19.375" style="1" customWidth="1"/>
    <col min="4085" max="4085" width="0" style="1" hidden="1" customWidth="1"/>
    <col min="4086" max="4086" width="7.75" style="1" customWidth="1"/>
    <col min="4087" max="4087" width="0.75" style="1" customWidth="1"/>
    <col min="4088" max="4088" width="8.25" style="1" customWidth="1"/>
    <col min="4089" max="4089" width="0.5" style="1" customWidth="1"/>
    <col min="4090" max="4090" width="9" style="1"/>
    <col min="4091" max="4091" width="1" style="1" customWidth="1"/>
    <col min="4092" max="4092" width="9" style="1"/>
    <col min="4093" max="4093" width="0.625" style="1" customWidth="1"/>
    <col min="4094" max="4094" width="17.875" style="1" customWidth="1"/>
    <col min="4095" max="4095" width="0.625" style="1" customWidth="1"/>
    <col min="4096" max="4336" width="9" style="1"/>
    <col min="4337" max="4338" width="2.875" style="1" customWidth="1"/>
    <col min="4339" max="4339" width="1.125" style="1" customWidth="1"/>
    <col min="4340" max="4340" width="19.375" style="1" customWidth="1"/>
    <col min="4341" max="4341" width="0" style="1" hidden="1" customWidth="1"/>
    <col min="4342" max="4342" width="7.75" style="1" customWidth="1"/>
    <col min="4343" max="4343" width="0.75" style="1" customWidth="1"/>
    <col min="4344" max="4344" width="8.25" style="1" customWidth="1"/>
    <col min="4345" max="4345" width="0.5" style="1" customWidth="1"/>
    <col min="4346" max="4346" width="9" style="1"/>
    <col min="4347" max="4347" width="1" style="1" customWidth="1"/>
    <col min="4348" max="4348" width="9" style="1"/>
    <col min="4349" max="4349" width="0.625" style="1" customWidth="1"/>
    <col min="4350" max="4350" width="17.875" style="1" customWidth="1"/>
    <col min="4351" max="4351" width="0.625" style="1" customWidth="1"/>
    <col min="4352" max="4592" width="9" style="1"/>
    <col min="4593" max="4594" width="2.875" style="1" customWidth="1"/>
    <col min="4595" max="4595" width="1.125" style="1" customWidth="1"/>
    <col min="4596" max="4596" width="19.375" style="1" customWidth="1"/>
    <col min="4597" max="4597" width="0" style="1" hidden="1" customWidth="1"/>
    <col min="4598" max="4598" width="7.75" style="1" customWidth="1"/>
    <col min="4599" max="4599" width="0.75" style="1" customWidth="1"/>
    <col min="4600" max="4600" width="8.25" style="1" customWidth="1"/>
    <col min="4601" max="4601" width="0.5" style="1" customWidth="1"/>
    <col min="4602" max="4602" width="9" style="1"/>
    <col min="4603" max="4603" width="1" style="1" customWidth="1"/>
    <col min="4604" max="4604" width="9" style="1"/>
    <col min="4605" max="4605" width="0.625" style="1" customWidth="1"/>
    <col min="4606" max="4606" width="17.875" style="1" customWidth="1"/>
    <col min="4607" max="4607" width="0.625" style="1" customWidth="1"/>
    <col min="4608" max="4848" width="9" style="1"/>
    <col min="4849" max="4850" width="2.875" style="1" customWidth="1"/>
    <col min="4851" max="4851" width="1.125" style="1" customWidth="1"/>
    <col min="4852" max="4852" width="19.375" style="1" customWidth="1"/>
    <col min="4853" max="4853" width="0" style="1" hidden="1" customWidth="1"/>
    <col min="4854" max="4854" width="7.75" style="1" customWidth="1"/>
    <col min="4855" max="4855" width="0.75" style="1" customWidth="1"/>
    <col min="4856" max="4856" width="8.25" style="1" customWidth="1"/>
    <col min="4857" max="4857" width="0.5" style="1" customWidth="1"/>
    <col min="4858" max="4858" width="9" style="1"/>
    <col min="4859" max="4859" width="1" style="1" customWidth="1"/>
    <col min="4860" max="4860" width="9" style="1"/>
    <col min="4861" max="4861" width="0.625" style="1" customWidth="1"/>
    <col min="4862" max="4862" width="17.875" style="1" customWidth="1"/>
    <col min="4863" max="4863" width="0.625" style="1" customWidth="1"/>
    <col min="4864" max="5104" width="9" style="1"/>
    <col min="5105" max="5106" width="2.875" style="1" customWidth="1"/>
    <col min="5107" max="5107" width="1.125" style="1" customWidth="1"/>
    <col min="5108" max="5108" width="19.375" style="1" customWidth="1"/>
    <col min="5109" max="5109" width="0" style="1" hidden="1" customWidth="1"/>
    <col min="5110" max="5110" width="7.75" style="1" customWidth="1"/>
    <col min="5111" max="5111" width="0.75" style="1" customWidth="1"/>
    <col min="5112" max="5112" width="8.25" style="1" customWidth="1"/>
    <col min="5113" max="5113" width="0.5" style="1" customWidth="1"/>
    <col min="5114" max="5114" width="9" style="1"/>
    <col min="5115" max="5115" width="1" style="1" customWidth="1"/>
    <col min="5116" max="5116" width="9" style="1"/>
    <col min="5117" max="5117" width="0.625" style="1" customWidth="1"/>
    <col min="5118" max="5118" width="17.875" style="1" customWidth="1"/>
    <col min="5119" max="5119" width="0.625" style="1" customWidth="1"/>
    <col min="5120" max="5360" width="9" style="1"/>
    <col min="5361" max="5362" width="2.875" style="1" customWidth="1"/>
    <col min="5363" max="5363" width="1.125" style="1" customWidth="1"/>
    <col min="5364" max="5364" width="19.375" style="1" customWidth="1"/>
    <col min="5365" max="5365" width="0" style="1" hidden="1" customWidth="1"/>
    <col min="5366" max="5366" width="7.75" style="1" customWidth="1"/>
    <col min="5367" max="5367" width="0.75" style="1" customWidth="1"/>
    <col min="5368" max="5368" width="8.25" style="1" customWidth="1"/>
    <col min="5369" max="5369" width="0.5" style="1" customWidth="1"/>
    <col min="5370" max="5370" width="9" style="1"/>
    <col min="5371" max="5371" width="1" style="1" customWidth="1"/>
    <col min="5372" max="5372" width="9" style="1"/>
    <col min="5373" max="5373" width="0.625" style="1" customWidth="1"/>
    <col min="5374" max="5374" width="17.875" style="1" customWidth="1"/>
    <col min="5375" max="5375" width="0.625" style="1" customWidth="1"/>
    <col min="5376" max="5616" width="9" style="1"/>
    <col min="5617" max="5618" width="2.875" style="1" customWidth="1"/>
    <col min="5619" max="5619" width="1.125" style="1" customWidth="1"/>
    <col min="5620" max="5620" width="19.375" style="1" customWidth="1"/>
    <col min="5621" max="5621" width="0" style="1" hidden="1" customWidth="1"/>
    <col min="5622" max="5622" width="7.75" style="1" customWidth="1"/>
    <col min="5623" max="5623" width="0.75" style="1" customWidth="1"/>
    <col min="5624" max="5624" width="8.25" style="1" customWidth="1"/>
    <col min="5625" max="5625" width="0.5" style="1" customWidth="1"/>
    <col min="5626" max="5626" width="9" style="1"/>
    <col min="5627" max="5627" width="1" style="1" customWidth="1"/>
    <col min="5628" max="5628" width="9" style="1"/>
    <col min="5629" max="5629" width="0.625" style="1" customWidth="1"/>
    <col min="5630" max="5630" width="17.875" style="1" customWidth="1"/>
    <col min="5631" max="5631" width="0.625" style="1" customWidth="1"/>
    <col min="5632" max="5872" width="9" style="1"/>
    <col min="5873" max="5874" width="2.875" style="1" customWidth="1"/>
    <col min="5875" max="5875" width="1.125" style="1" customWidth="1"/>
    <col min="5876" max="5876" width="19.375" style="1" customWidth="1"/>
    <col min="5877" max="5877" width="0" style="1" hidden="1" customWidth="1"/>
    <col min="5878" max="5878" width="7.75" style="1" customWidth="1"/>
    <col min="5879" max="5879" width="0.75" style="1" customWidth="1"/>
    <col min="5880" max="5880" width="8.25" style="1" customWidth="1"/>
    <col min="5881" max="5881" width="0.5" style="1" customWidth="1"/>
    <col min="5882" max="5882" width="9" style="1"/>
    <col min="5883" max="5883" width="1" style="1" customWidth="1"/>
    <col min="5884" max="5884" width="9" style="1"/>
    <col min="5885" max="5885" width="0.625" style="1" customWidth="1"/>
    <col min="5886" max="5886" width="17.875" style="1" customWidth="1"/>
    <col min="5887" max="5887" width="0.625" style="1" customWidth="1"/>
    <col min="5888" max="6128" width="9" style="1"/>
    <col min="6129" max="6130" width="2.875" style="1" customWidth="1"/>
    <col min="6131" max="6131" width="1.125" style="1" customWidth="1"/>
    <col min="6132" max="6132" width="19.375" style="1" customWidth="1"/>
    <col min="6133" max="6133" width="0" style="1" hidden="1" customWidth="1"/>
    <col min="6134" max="6134" width="7.75" style="1" customWidth="1"/>
    <col min="6135" max="6135" width="0.75" style="1" customWidth="1"/>
    <col min="6136" max="6136" width="8.25" style="1" customWidth="1"/>
    <col min="6137" max="6137" width="0.5" style="1" customWidth="1"/>
    <col min="6138" max="6138" width="9" style="1"/>
    <col min="6139" max="6139" width="1" style="1" customWidth="1"/>
    <col min="6140" max="6140" width="9" style="1"/>
    <col min="6141" max="6141" width="0.625" style="1" customWidth="1"/>
    <col min="6142" max="6142" width="17.875" style="1" customWidth="1"/>
    <col min="6143" max="6143" width="0.625" style="1" customWidth="1"/>
    <col min="6144" max="6384" width="9" style="1"/>
    <col min="6385" max="6386" width="2.875" style="1" customWidth="1"/>
    <col min="6387" max="6387" width="1.125" style="1" customWidth="1"/>
    <col min="6388" max="6388" width="19.375" style="1" customWidth="1"/>
    <col min="6389" max="6389" width="0" style="1" hidden="1" customWidth="1"/>
    <col min="6390" max="6390" width="7.75" style="1" customWidth="1"/>
    <col min="6391" max="6391" width="0.75" style="1" customWidth="1"/>
    <col min="6392" max="6392" width="8.25" style="1" customWidth="1"/>
    <col min="6393" max="6393" width="0.5" style="1" customWidth="1"/>
    <col min="6394" max="6394" width="9" style="1"/>
    <col min="6395" max="6395" width="1" style="1" customWidth="1"/>
    <col min="6396" max="6396" width="9" style="1"/>
    <col min="6397" max="6397" width="0.625" style="1" customWidth="1"/>
    <col min="6398" max="6398" width="17.875" style="1" customWidth="1"/>
    <col min="6399" max="6399" width="0.625" style="1" customWidth="1"/>
    <col min="6400" max="6640" width="9" style="1"/>
    <col min="6641" max="6642" width="2.875" style="1" customWidth="1"/>
    <col min="6643" max="6643" width="1.125" style="1" customWidth="1"/>
    <col min="6644" max="6644" width="19.375" style="1" customWidth="1"/>
    <col min="6645" max="6645" width="0" style="1" hidden="1" customWidth="1"/>
    <col min="6646" max="6646" width="7.75" style="1" customWidth="1"/>
    <col min="6647" max="6647" width="0.75" style="1" customWidth="1"/>
    <col min="6648" max="6648" width="8.25" style="1" customWidth="1"/>
    <col min="6649" max="6649" width="0.5" style="1" customWidth="1"/>
    <col min="6650" max="6650" width="9" style="1"/>
    <col min="6651" max="6651" width="1" style="1" customWidth="1"/>
    <col min="6652" max="6652" width="9" style="1"/>
    <col min="6653" max="6653" width="0.625" style="1" customWidth="1"/>
    <col min="6654" max="6654" width="17.875" style="1" customWidth="1"/>
    <col min="6655" max="6655" width="0.625" style="1" customWidth="1"/>
    <col min="6656" max="6896" width="9" style="1"/>
    <col min="6897" max="6898" width="2.875" style="1" customWidth="1"/>
    <col min="6899" max="6899" width="1.125" style="1" customWidth="1"/>
    <col min="6900" max="6900" width="19.375" style="1" customWidth="1"/>
    <col min="6901" max="6901" width="0" style="1" hidden="1" customWidth="1"/>
    <col min="6902" max="6902" width="7.75" style="1" customWidth="1"/>
    <col min="6903" max="6903" width="0.75" style="1" customWidth="1"/>
    <col min="6904" max="6904" width="8.25" style="1" customWidth="1"/>
    <col min="6905" max="6905" width="0.5" style="1" customWidth="1"/>
    <col min="6906" max="6906" width="9" style="1"/>
    <col min="6907" max="6907" width="1" style="1" customWidth="1"/>
    <col min="6908" max="6908" width="9" style="1"/>
    <col min="6909" max="6909" width="0.625" style="1" customWidth="1"/>
    <col min="6910" max="6910" width="17.875" style="1" customWidth="1"/>
    <col min="6911" max="6911" width="0.625" style="1" customWidth="1"/>
    <col min="6912" max="7152" width="9" style="1"/>
    <col min="7153" max="7154" width="2.875" style="1" customWidth="1"/>
    <col min="7155" max="7155" width="1.125" style="1" customWidth="1"/>
    <col min="7156" max="7156" width="19.375" style="1" customWidth="1"/>
    <col min="7157" max="7157" width="0" style="1" hidden="1" customWidth="1"/>
    <col min="7158" max="7158" width="7.75" style="1" customWidth="1"/>
    <col min="7159" max="7159" width="0.75" style="1" customWidth="1"/>
    <col min="7160" max="7160" width="8.25" style="1" customWidth="1"/>
    <col min="7161" max="7161" width="0.5" style="1" customWidth="1"/>
    <col min="7162" max="7162" width="9" style="1"/>
    <col min="7163" max="7163" width="1" style="1" customWidth="1"/>
    <col min="7164" max="7164" width="9" style="1"/>
    <col min="7165" max="7165" width="0.625" style="1" customWidth="1"/>
    <col min="7166" max="7166" width="17.875" style="1" customWidth="1"/>
    <col min="7167" max="7167" width="0.625" style="1" customWidth="1"/>
    <col min="7168" max="7408" width="9" style="1"/>
    <col min="7409" max="7410" width="2.875" style="1" customWidth="1"/>
    <col min="7411" max="7411" width="1.125" style="1" customWidth="1"/>
    <col min="7412" max="7412" width="19.375" style="1" customWidth="1"/>
    <col min="7413" max="7413" width="0" style="1" hidden="1" customWidth="1"/>
    <col min="7414" max="7414" width="7.75" style="1" customWidth="1"/>
    <col min="7415" max="7415" width="0.75" style="1" customWidth="1"/>
    <col min="7416" max="7416" width="8.25" style="1" customWidth="1"/>
    <col min="7417" max="7417" width="0.5" style="1" customWidth="1"/>
    <col min="7418" max="7418" width="9" style="1"/>
    <col min="7419" max="7419" width="1" style="1" customWidth="1"/>
    <col min="7420" max="7420" width="9" style="1"/>
    <col min="7421" max="7421" width="0.625" style="1" customWidth="1"/>
    <col min="7422" max="7422" width="17.875" style="1" customWidth="1"/>
    <col min="7423" max="7423" width="0.625" style="1" customWidth="1"/>
    <col min="7424" max="7664" width="9" style="1"/>
    <col min="7665" max="7666" width="2.875" style="1" customWidth="1"/>
    <col min="7667" max="7667" width="1.125" style="1" customWidth="1"/>
    <col min="7668" max="7668" width="19.375" style="1" customWidth="1"/>
    <col min="7669" max="7669" width="0" style="1" hidden="1" customWidth="1"/>
    <col min="7670" max="7670" width="7.75" style="1" customWidth="1"/>
    <col min="7671" max="7671" width="0.75" style="1" customWidth="1"/>
    <col min="7672" max="7672" width="8.25" style="1" customWidth="1"/>
    <col min="7673" max="7673" width="0.5" style="1" customWidth="1"/>
    <col min="7674" max="7674" width="9" style="1"/>
    <col min="7675" max="7675" width="1" style="1" customWidth="1"/>
    <col min="7676" max="7676" width="9" style="1"/>
    <col min="7677" max="7677" width="0.625" style="1" customWidth="1"/>
    <col min="7678" max="7678" width="17.875" style="1" customWidth="1"/>
    <col min="7679" max="7679" width="0.625" style="1" customWidth="1"/>
    <col min="7680" max="7920" width="9" style="1"/>
    <col min="7921" max="7922" width="2.875" style="1" customWidth="1"/>
    <col min="7923" max="7923" width="1.125" style="1" customWidth="1"/>
    <col min="7924" max="7924" width="19.375" style="1" customWidth="1"/>
    <col min="7925" max="7925" width="0" style="1" hidden="1" customWidth="1"/>
    <col min="7926" max="7926" width="7.75" style="1" customWidth="1"/>
    <col min="7927" max="7927" width="0.75" style="1" customWidth="1"/>
    <col min="7928" max="7928" width="8.25" style="1" customWidth="1"/>
    <col min="7929" max="7929" width="0.5" style="1" customWidth="1"/>
    <col min="7930" max="7930" width="9" style="1"/>
    <col min="7931" max="7931" width="1" style="1" customWidth="1"/>
    <col min="7932" max="7932" width="9" style="1"/>
    <col min="7933" max="7933" width="0.625" style="1" customWidth="1"/>
    <col min="7934" max="7934" width="17.875" style="1" customWidth="1"/>
    <col min="7935" max="7935" width="0.625" style="1" customWidth="1"/>
    <col min="7936" max="8176" width="9" style="1"/>
    <col min="8177" max="8178" width="2.875" style="1" customWidth="1"/>
    <col min="8179" max="8179" width="1.125" style="1" customWidth="1"/>
    <col min="8180" max="8180" width="19.375" style="1" customWidth="1"/>
    <col min="8181" max="8181" width="0" style="1" hidden="1" customWidth="1"/>
    <col min="8182" max="8182" width="7.75" style="1" customWidth="1"/>
    <col min="8183" max="8183" width="0.75" style="1" customWidth="1"/>
    <col min="8184" max="8184" width="8.25" style="1" customWidth="1"/>
    <col min="8185" max="8185" width="0.5" style="1" customWidth="1"/>
    <col min="8186" max="8186" width="9" style="1"/>
    <col min="8187" max="8187" width="1" style="1" customWidth="1"/>
    <col min="8188" max="8188" width="9" style="1"/>
    <col min="8189" max="8189" width="0.625" style="1" customWidth="1"/>
    <col min="8190" max="8190" width="17.875" style="1" customWidth="1"/>
    <col min="8191" max="8191" width="0.625" style="1" customWidth="1"/>
    <col min="8192" max="8432" width="9" style="1"/>
    <col min="8433" max="8434" width="2.875" style="1" customWidth="1"/>
    <col min="8435" max="8435" width="1.125" style="1" customWidth="1"/>
    <col min="8436" max="8436" width="19.375" style="1" customWidth="1"/>
    <col min="8437" max="8437" width="0" style="1" hidden="1" customWidth="1"/>
    <col min="8438" max="8438" width="7.75" style="1" customWidth="1"/>
    <col min="8439" max="8439" width="0.75" style="1" customWidth="1"/>
    <col min="8440" max="8440" width="8.25" style="1" customWidth="1"/>
    <col min="8441" max="8441" width="0.5" style="1" customWidth="1"/>
    <col min="8442" max="8442" width="9" style="1"/>
    <col min="8443" max="8443" width="1" style="1" customWidth="1"/>
    <col min="8444" max="8444" width="9" style="1"/>
    <col min="8445" max="8445" width="0.625" style="1" customWidth="1"/>
    <col min="8446" max="8446" width="17.875" style="1" customWidth="1"/>
    <col min="8447" max="8447" width="0.625" style="1" customWidth="1"/>
    <col min="8448" max="8688" width="9" style="1"/>
    <col min="8689" max="8690" width="2.875" style="1" customWidth="1"/>
    <col min="8691" max="8691" width="1.125" style="1" customWidth="1"/>
    <col min="8692" max="8692" width="19.375" style="1" customWidth="1"/>
    <col min="8693" max="8693" width="0" style="1" hidden="1" customWidth="1"/>
    <col min="8694" max="8694" width="7.75" style="1" customWidth="1"/>
    <col min="8695" max="8695" width="0.75" style="1" customWidth="1"/>
    <col min="8696" max="8696" width="8.25" style="1" customWidth="1"/>
    <col min="8697" max="8697" width="0.5" style="1" customWidth="1"/>
    <col min="8698" max="8698" width="9" style="1"/>
    <col min="8699" max="8699" width="1" style="1" customWidth="1"/>
    <col min="8700" max="8700" width="9" style="1"/>
    <col min="8701" max="8701" width="0.625" style="1" customWidth="1"/>
    <col min="8702" max="8702" width="17.875" style="1" customWidth="1"/>
    <col min="8703" max="8703" width="0.625" style="1" customWidth="1"/>
    <col min="8704" max="8944" width="9" style="1"/>
    <col min="8945" max="8946" width="2.875" style="1" customWidth="1"/>
    <col min="8947" max="8947" width="1.125" style="1" customWidth="1"/>
    <col min="8948" max="8948" width="19.375" style="1" customWidth="1"/>
    <col min="8949" max="8949" width="0" style="1" hidden="1" customWidth="1"/>
    <col min="8950" max="8950" width="7.75" style="1" customWidth="1"/>
    <col min="8951" max="8951" width="0.75" style="1" customWidth="1"/>
    <col min="8952" max="8952" width="8.25" style="1" customWidth="1"/>
    <col min="8953" max="8953" width="0.5" style="1" customWidth="1"/>
    <col min="8954" max="8954" width="9" style="1"/>
    <col min="8955" max="8955" width="1" style="1" customWidth="1"/>
    <col min="8956" max="8956" width="9" style="1"/>
    <col min="8957" max="8957" width="0.625" style="1" customWidth="1"/>
    <col min="8958" max="8958" width="17.875" style="1" customWidth="1"/>
    <col min="8959" max="8959" width="0.625" style="1" customWidth="1"/>
    <col min="8960" max="9200" width="9" style="1"/>
    <col min="9201" max="9202" width="2.875" style="1" customWidth="1"/>
    <col min="9203" max="9203" width="1.125" style="1" customWidth="1"/>
    <col min="9204" max="9204" width="19.375" style="1" customWidth="1"/>
    <col min="9205" max="9205" width="0" style="1" hidden="1" customWidth="1"/>
    <col min="9206" max="9206" width="7.75" style="1" customWidth="1"/>
    <col min="9207" max="9207" width="0.75" style="1" customWidth="1"/>
    <col min="9208" max="9208" width="8.25" style="1" customWidth="1"/>
    <col min="9209" max="9209" width="0.5" style="1" customWidth="1"/>
    <col min="9210" max="9210" width="9" style="1"/>
    <col min="9211" max="9211" width="1" style="1" customWidth="1"/>
    <col min="9212" max="9212" width="9" style="1"/>
    <col min="9213" max="9213" width="0.625" style="1" customWidth="1"/>
    <col min="9214" max="9214" width="17.875" style="1" customWidth="1"/>
    <col min="9215" max="9215" width="0.625" style="1" customWidth="1"/>
    <col min="9216" max="9456" width="9" style="1"/>
    <col min="9457" max="9458" width="2.875" style="1" customWidth="1"/>
    <col min="9459" max="9459" width="1.125" style="1" customWidth="1"/>
    <col min="9460" max="9460" width="19.375" style="1" customWidth="1"/>
    <col min="9461" max="9461" width="0" style="1" hidden="1" customWidth="1"/>
    <col min="9462" max="9462" width="7.75" style="1" customWidth="1"/>
    <col min="9463" max="9463" width="0.75" style="1" customWidth="1"/>
    <col min="9464" max="9464" width="8.25" style="1" customWidth="1"/>
    <col min="9465" max="9465" width="0.5" style="1" customWidth="1"/>
    <col min="9466" max="9466" width="9" style="1"/>
    <col min="9467" max="9467" width="1" style="1" customWidth="1"/>
    <col min="9468" max="9468" width="9" style="1"/>
    <col min="9469" max="9469" width="0.625" style="1" customWidth="1"/>
    <col min="9470" max="9470" width="17.875" style="1" customWidth="1"/>
    <col min="9471" max="9471" width="0.625" style="1" customWidth="1"/>
    <col min="9472" max="9712" width="9" style="1"/>
    <col min="9713" max="9714" width="2.875" style="1" customWidth="1"/>
    <col min="9715" max="9715" width="1.125" style="1" customWidth="1"/>
    <col min="9716" max="9716" width="19.375" style="1" customWidth="1"/>
    <col min="9717" max="9717" width="0" style="1" hidden="1" customWidth="1"/>
    <col min="9718" max="9718" width="7.75" style="1" customWidth="1"/>
    <col min="9719" max="9719" width="0.75" style="1" customWidth="1"/>
    <col min="9720" max="9720" width="8.25" style="1" customWidth="1"/>
    <col min="9721" max="9721" width="0.5" style="1" customWidth="1"/>
    <col min="9722" max="9722" width="9" style="1"/>
    <col min="9723" max="9723" width="1" style="1" customWidth="1"/>
    <col min="9724" max="9724" width="9" style="1"/>
    <col min="9725" max="9725" width="0.625" style="1" customWidth="1"/>
    <col min="9726" max="9726" width="17.875" style="1" customWidth="1"/>
    <col min="9727" max="9727" width="0.625" style="1" customWidth="1"/>
    <col min="9728" max="9968" width="9" style="1"/>
    <col min="9969" max="9970" width="2.875" style="1" customWidth="1"/>
    <col min="9971" max="9971" width="1.125" style="1" customWidth="1"/>
    <col min="9972" max="9972" width="19.375" style="1" customWidth="1"/>
    <col min="9973" max="9973" width="0" style="1" hidden="1" customWidth="1"/>
    <col min="9974" max="9974" width="7.75" style="1" customWidth="1"/>
    <col min="9975" max="9975" width="0.75" style="1" customWidth="1"/>
    <col min="9976" max="9976" width="8.25" style="1" customWidth="1"/>
    <col min="9977" max="9977" width="0.5" style="1" customWidth="1"/>
    <col min="9978" max="9978" width="9" style="1"/>
    <col min="9979" max="9979" width="1" style="1" customWidth="1"/>
    <col min="9980" max="9980" width="9" style="1"/>
    <col min="9981" max="9981" width="0.625" style="1" customWidth="1"/>
    <col min="9982" max="9982" width="17.875" style="1" customWidth="1"/>
    <col min="9983" max="9983" width="0.625" style="1" customWidth="1"/>
    <col min="9984" max="10224" width="9" style="1"/>
    <col min="10225" max="10226" width="2.875" style="1" customWidth="1"/>
    <col min="10227" max="10227" width="1.125" style="1" customWidth="1"/>
    <col min="10228" max="10228" width="19.375" style="1" customWidth="1"/>
    <col min="10229" max="10229" width="0" style="1" hidden="1" customWidth="1"/>
    <col min="10230" max="10230" width="7.75" style="1" customWidth="1"/>
    <col min="10231" max="10231" width="0.75" style="1" customWidth="1"/>
    <col min="10232" max="10232" width="8.25" style="1" customWidth="1"/>
    <col min="10233" max="10233" width="0.5" style="1" customWidth="1"/>
    <col min="10234" max="10234" width="9" style="1"/>
    <col min="10235" max="10235" width="1" style="1" customWidth="1"/>
    <col min="10236" max="10236" width="9" style="1"/>
    <col min="10237" max="10237" width="0.625" style="1" customWidth="1"/>
    <col min="10238" max="10238" width="17.875" style="1" customWidth="1"/>
    <col min="10239" max="10239" width="0.625" style="1" customWidth="1"/>
    <col min="10240" max="10480" width="9" style="1"/>
    <col min="10481" max="10482" width="2.875" style="1" customWidth="1"/>
    <col min="10483" max="10483" width="1.125" style="1" customWidth="1"/>
    <col min="10484" max="10484" width="19.375" style="1" customWidth="1"/>
    <col min="10485" max="10485" width="0" style="1" hidden="1" customWidth="1"/>
    <col min="10486" max="10486" width="7.75" style="1" customWidth="1"/>
    <col min="10487" max="10487" width="0.75" style="1" customWidth="1"/>
    <col min="10488" max="10488" width="8.25" style="1" customWidth="1"/>
    <col min="10489" max="10489" width="0.5" style="1" customWidth="1"/>
    <col min="10490" max="10490" width="9" style="1"/>
    <col min="10491" max="10491" width="1" style="1" customWidth="1"/>
    <col min="10492" max="10492" width="9" style="1"/>
    <col min="10493" max="10493" width="0.625" style="1" customWidth="1"/>
    <col min="10494" max="10494" width="17.875" style="1" customWidth="1"/>
    <col min="10495" max="10495" width="0.625" style="1" customWidth="1"/>
    <col min="10496" max="10736" width="9" style="1"/>
    <col min="10737" max="10738" width="2.875" style="1" customWidth="1"/>
    <col min="10739" max="10739" width="1.125" style="1" customWidth="1"/>
    <col min="10740" max="10740" width="19.375" style="1" customWidth="1"/>
    <col min="10741" max="10741" width="0" style="1" hidden="1" customWidth="1"/>
    <col min="10742" max="10742" width="7.75" style="1" customWidth="1"/>
    <col min="10743" max="10743" width="0.75" style="1" customWidth="1"/>
    <col min="10744" max="10744" width="8.25" style="1" customWidth="1"/>
    <col min="10745" max="10745" width="0.5" style="1" customWidth="1"/>
    <col min="10746" max="10746" width="9" style="1"/>
    <col min="10747" max="10747" width="1" style="1" customWidth="1"/>
    <col min="10748" max="10748" width="9" style="1"/>
    <col min="10749" max="10749" width="0.625" style="1" customWidth="1"/>
    <col min="10750" max="10750" width="17.875" style="1" customWidth="1"/>
    <col min="10751" max="10751" width="0.625" style="1" customWidth="1"/>
    <col min="10752" max="10992" width="9" style="1"/>
    <col min="10993" max="10994" width="2.875" style="1" customWidth="1"/>
    <col min="10995" max="10995" width="1.125" style="1" customWidth="1"/>
    <col min="10996" max="10996" width="19.375" style="1" customWidth="1"/>
    <col min="10997" max="10997" width="0" style="1" hidden="1" customWidth="1"/>
    <col min="10998" max="10998" width="7.75" style="1" customWidth="1"/>
    <col min="10999" max="10999" width="0.75" style="1" customWidth="1"/>
    <col min="11000" max="11000" width="8.25" style="1" customWidth="1"/>
    <col min="11001" max="11001" width="0.5" style="1" customWidth="1"/>
    <col min="11002" max="11002" width="9" style="1"/>
    <col min="11003" max="11003" width="1" style="1" customWidth="1"/>
    <col min="11004" max="11004" width="9" style="1"/>
    <col min="11005" max="11005" width="0.625" style="1" customWidth="1"/>
    <col min="11006" max="11006" width="17.875" style="1" customWidth="1"/>
    <col min="11007" max="11007" width="0.625" style="1" customWidth="1"/>
    <col min="11008" max="11248" width="9" style="1"/>
    <col min="11249" max="11250" width="2.875" style="1" customWidth="1"/>
    <col min="11251" max="11251" width="1.125" style="1" customWidth="1"/>
    <col min="11252" max="11252" width="19.375" style="1" customWidth="1"/>
    <col min="11253" max="11253" width="0" style="1" hidden="1" customWidth="1"/>
    <col min="11254" max="11254" width="7.75" style="1" customWidth="1"/>
    <col min="11255" max="11255" width="0.75" style="1" customWidth="1"/>
    <col min="11256" max="11256" width="8.25" style="1" customWidth="1"/>
    <col min="11257" max="11257" width="0.5" style="1" customWidth="1"/>
    <col min="11258" max="11258" width="9" style="1"/>
    <col min="11259" max="11259" width="1" style="1" customWidth="1"/>
    <col min="11260" max="11260" width="9" style="1"/>
    <col min="11261" max="11261" width="0.625" style="1" customWidth="1"/>
    <col min="11262" max="11262" width="17.875" style="1" customWidth="1"/>
    <col min="11263" max="11263" width="0.625" style="1" customWidth="1"/>
    <col min="11264" max="11504" width="9" style="1"/>
    <col min="11505" max="11506" width="2.875" style="1" customWidth="1"/>
    <col min="11507" max="11507" width="1.125" style="1" customWidth="1"/>
    <col min="11508" max="11508" width="19.375" style="1" customWidth="1"/>
    <col min="11509" max="11509" width="0" style="1" hidden="1" customWidth="1"/>
    <col min="11510" max="11510" width="7.75" style="1" customWidth="1"/>
    <col min="11511" max="11511" width="0.75" style="1" customWidth="1"/>
    <col min="11512" max="11512" width="8.25" style="1" customWidth="1"/>
    <col min="11513" max="11513" width="0.5" style="1" customWidth="1"/>
    <col min="11514" max="11514" width="9" style="1"/>
    <col min="11515" max="11515" width="1" style="1" customWidth="1"/>
    <col min="11516" max="11516" width="9" style="1"/>
    <col min="11517" max="11517" width="0.625" style="1" customWidth="1"/>
    <col min="11518" max="11518" width="17.875" style="1" customWidth="1"/>
    <col min="11519" max="11519" width="0.625" style="1" customWidth="1"/>
    <col min="11520" max="11760" width="9" style="1"/>
    <col min="11761" max="11762" width="2.875" style="1" customWidth="1"/>
    <col min="11763" max="11763" width="1.125" style="1" customWidth="1"/>
    <col min="11764" max="11764" width="19.375" style="1" customWidth="1"/>
    <col min="11765" max="11765" width="0" style="1" hidden="1" customWidth="1"/>
    <col min="11766" max="11766" width="7.75" style="1" customWidth="1"/>
    <col min="11767" max="11767" width="0.75" style="1" customWidth="1"/>
    <col min="11768" max="11768" width="8.25" style="1" customWidth="1"/>
    <col min="11769" max="11769" width="0.5" style="1" customWidth="1"/>
    <col min="11770" max="11770" width="9" style="1"/>
    <col min="11771" max="11771" width="1" style="1" customWidth="1"/>
    <col min="11772" max="11772" width="9" style="1"/>
    <col min="11773" max="11773" width="0.625" style="1" customWidth="1"/>
    <col min="11774" max="11774" width="17.875" style="1" customWidth="1"/>
    <col min="11775" max="11775" width="0.625" style="1" customWidth="1"/>
    <col min="11776" max="12016" width="9" style="1"/>
    <col min="12017" max="12018" width="2.875" style="1" customWidth="1"/>
    <col min="12019" max="12019" width="1.125" style="1" customWidth="1"/>
    <col min="12020" max="12020" width="19.375" style="1" customWidth="1"/>
    <col min="12021" max="12021" width="0" style="1" hidden="1" customWidth="1"/>
    <col min="12022" max="12022" width="7.75" style="1" customWidth="1"/>
    <col min="12023" max="12023" width="0.75" style="1" customWidth="1"/>
    <col min="12024" max="12024" width="8.25" style="1" customWidth="1"/>
    <col min="12025" max="12025" width="0.5" style="1" customWidth="1"/>
    <col min="12026" max="12026" width="9" style="1"/>
    <col min="12027" max="12027" width="1" style="1" customWidth="1"/>
    <col min="12028" max="12028" width="9" style="1"/>
    <col min="12029" max="12029" width="0.625" style="1" customWidth="1"/>
    <col min="12030" max="12030" width="17.875" style="1" customWidth="1"/>
    <col min="12031" max="12031" width="0.625" style="1" customWidth="1"/>
    <col min="12032" max="12272" width="9" style="1"/>
    <col min="12273" max="12274" width="2.875" style="1" customWidth="1"/>
    <col min="12275" max="12275" width="1.125" style="1" customWidth="1"/>
    <col min="12276" max="12276" width="19.375" style="1" customWidth="1"/>
    <col min="12277" max="12277" width="0" style="1" hidden="1" customWidth="1"/>
    <col min="12278" max="12278" width="7.75" style="1" customWidth="1"/>
    <col min="12279" max="12279" width="0.75" style="1" customWidth="1"/>
    <col min="12280" max="12280" width="8.25" style="1" customWidth="1"/>
    <col min="12281" max="12281" width="0.5" style="1" customWidth="1"/>
    <col min="12282" max="12282" width="9" style="1"/>
    <col min="12283" max="12283" width="1" style="1" customWidth="1"/>
    <col min="12284" max="12284" width="9" style="1"/>
    <col min="12285" max="12285" width="0.625" style="1" customWidth="1"/>
    <col min="12286" max="12286" width="17.875" style="1" customWidth="1"/>
    <col min="12287" max="12287" width="0.625" style="1" customWidth="1"/>
    <col min="12288" max="12528" width="9" style="1"/>
    <col min="12529" max="12530" width="2.875" style="1" customWidth="1"/>
    <col min="12531" max="12531" width="1.125" style="1" customWidth="1"/>
    <col min="12532" max="12532" width="19.375" style="1" customWidth="1"/>
    <col min="12533" max="12533" width="0" style="1" hidden="1" customWidth="1"/>
    <col min="12534" max="12534" width="7.75" style="1" customWidth="1"/>
    <col min="12535" max="12535" width="0.75" style="1" customWidth="1"/>
    <col min="12536" max="12536" width="8.25" style="1" customWidth="1"/>
    <col min="12537" max="12537" width="0.5" style="1" customWidth="1"/>
    <col min="12538" max="12538" width="9" style="1"/>
    <col min="12539" max="12539" width="1" style="1" customWidth="1"/>
    <col min="12540" max="12540" width="9" style="1"/>
    <col min="12541" max="12541" width="0.625" style="1" customWidth="1"/>
    <col min="12542" max="12542" width="17.875" style="1" customWidth="1"/>
    <col min="12543" max="12543" width="0.625" style="1" customWidth="1"/>
    <col min="12544" max="12784" width="9" style="1"/>
    <col min="12785" max="12786" width="2.875" style="1" customWidth="1"/>
    <col min="12787" max="12787" width="1.125" style="1" customWidth="1"/>
    <col min="12788" max="12788" width="19.375" style="1" customWidth="1"/>
    <col min="12789" max="12789" width="0" style="1" hidden="1" customWidth="1"/>
    <col min="12790" max="12790" width="7.75" style="1" customWidth="1"/>
    <col min="12791" max="12791" width="0.75" style="1" customWidth="1"/>
    <col min="12792" max="12792" width="8.25" style="1" customWidth="1"/>
    <col min="12793" max="12793" width="0.5" style="1" customWidth="1"/>
    <col min="12794" max="12794" width="9" style="1"/>
    <col min="12795" max="12795" width="1" style="1" customWidth="1"/>
    <col min="12796" max="12796" width="9" style="1"/>
    <col min="12797" max="12797" width="0.625" style="1" customWidth="1"/>
    <col min="12798" max="12798" width="17.875" style="1" customWidth="1"/>
    <col min="12799" max="12799" width="0.625" style="1" customWidth="1"/>
    <col min="12800" max="13040" width="9" style="1"/>
    <col min="13041" max="13042" width="2.875" style="1" customWidth="1"/>
    <col min="13043" max="13043" width="1.125" style="1" customWidth="1"/>
    <col min="13044" max="13044" width="19.375" style="1" customWidth="1"/>
    <col min="13045" max="13045" width="0" style="1" hidden="1" customWidth="1"/>
    <col min="13046" max="13046" width="7.75" style="1" customWidth="1"/>
    <col min="13047" max="13047" width="0.75" style="1" customWidth="1"/>
    <col min="13048" max="13048" width="8.25" style="1" customWidth="1"/>
    <col min="13049" max="13049" width="0.5" style="1" customWidth="1"/>
    <col min="13050" max="13050" width="9" style="1"/>
    <col min="13051" max="13051" width="1" style="1" customWidth="1"/>
    <col min="13052" max="13052" width="9" style="1"/>
    <col min="13053" max="13053" width="0.625" style="1" customWidth="1"/>
    <col min="13054" max="13054" width="17.875" style="1" customWidth="1"/>
    <col min="13055" max="13055" width="0.625" style="1" customWidth="1"/>
    <col min="13056" max="13296" width="9" style="1"/>
    <col min="13297" max="13298" width="2.875" style="1" customWidth="1"/>
    <col min="13299" max="13299" width="1.125" style="1" customWidth="1"/>
    <col min="13300" max="13300" width="19.375" style="1" customWidth="1"/>
    <col min="13301" max="13301" width="0" style="1" hidden="1" customWidth="1"/>
    <col min="13302" max="13302" width="7.75" style="1" customWidth="1"/>
    <col min="13303" max="13303" width="0.75" style="1" customWidth="1"/>
    <col min="13304" max="13304" width="8.25" style="1" customWidth="1"/>
    <col min="13305" max="13305" width="0.5" style="1" customWidth="1"/>
    <col min="13306" max="13306" width="9" style="1"/>
    <col min="13307" max="13307" width="1" style="1" customWidth="1"/>
    <col min="13308" max="13308" width="9" style="1"/>
    <col min="13309" max="13309" width="0.625" style="1" customWidth="1"/>
    <col min="13310" max="13310" width="17.875" style="1" customWidth="1"/>
    <col min="13311" max="13311" width="0.625" style="1" customWidth="1"/>
    <col min="13312" max="13552" width="9" style="1"/>
    <col min="13553" max="13554" width="2.875" style="1" customWidth="1"/>
    <col min="13555" max="13555" width="1.125" style="1" customWidth="1"/>
    <col min="13556" max="13556" width="19.375" style="1" customWidth="1"/>
    <col min="13557" max="13557" width="0" style="1" hidden="1" customWidth="1"/>
    <col min="13558" max="13558" width="7.75" style="1" customWidth="1"/>
    <col min="13559" max="13559" width="0.75" style="1" customWidth="1"/>
    <col min="13560" max="13560" width="8.25" style="1" customWidth="1"/>
    <col min="13561" max="13561" width="0.5" style="1" customWidth="1"/>
    <col min="13562" max="13562" width="9" style="1"/>
    <col min="13563" max="13563" width="1" style="1" customWidth="1"/>
    <col min="13564" max="13564" width="9" style="1"/>
    <col min="13565" max="13565" width="0.625" style="1" customWidth="1"/>
    <col min="13566" max="13566" width="17.875" style="1" customWidth="1"/>
    <col min="13567" max="13567" width="0.625" style="1" customWidth="1"/>
    <col min="13568" max="13808" width="9" style="1"/>
    <col min="13809" max="13810" width="2.875" style="1" customWidth="1"/>
    <col min="13811" max="13811" width="1.125" style="1" customWidth="1"/>
    <col min="13812" max="13812" width="19.375" style="1" customWidth="1"/>
    <col min="13813" max="13813" width="0" style="1" hidden="1" customWidth="1"/>
    <col min="13814" max="13814" width="7.75" style="1" customWidth="1"/>
    <col min="13815" max="13815" width="0.75" style="1" customWidth="1"/>
    <col min="13816" max="13816" width="8.25" style="1" customWidth="1"/>
    <col min="13817" max="13817" width="0.5" style="1" customWidth="1"/>
    <col min="13818" max="13818" width="9" style="1"/>
    <col min="13819" max="13819" width="1" style="1" customWidth="1"/>
    <col min="13820" max="13820" width="9" style="1"/>
    <col min="13821" max="13821" width="0.625" style="1" customWidth="1"/>
    <col min="13822" max="13822" width="17.875" style="1" customWidth="1"/>
    <col min="13823" max="13823" width="0.625" style="1" customWidth="1"/>
    <col min="13824" max="14064" width="9" style="1"/>
    <col min="14065" max="14066" width="2.875" style="1" customWidth="1"/>
    <col min="14067" max="14067" width="1.125" style="1" customWidth="1"/>
    <col min="14068" max="14068" width="19.375" style="1" customWidth="1"/>
    <col min="14069" max="14069" width="0" style="1" hidden="1" customWidth="1"/>
    <col min="14070" max="14070" width="7.75" style="1" customWidth="1"/>
    <col min="14071" max="14071" width="0.75" style="1" customWidth="1"/>
    <col min="14072" max="14072" width="8.25" style="1" customWidth="1"/>
    <col min="14073" max="14073" width="0.5" style="1" customWidth="1"/>
    <col min="14074" max="14074" width="9" style="1"/>
    <col min="14075" max="14075" width="1" style="1" customWidth="1"/>
    <col min="14076" max="14076" width="9" style="1"/>
    <col min="14077" max="14077" width="0.625" style="1" customWidth="1"/>
    <col min="14078" max="14078" width="17.875" style="1" customWidth="1"/>
    <col min="14079" max="14079" width="0.625" style="1" customWidth="1"/>
    <col min="14080" max="14320" width="9" style="1"/>
    <col min="14321" max="14322" width="2.875" style="1" customWidth="1"/>
    <col min="14323" max="14323" width="1.125" style="1" customWidth="1"/>
    <col min="14324" max="14324" width="19.375" style="1" customWidth="1"/>
    <col min="14325" max="14325" width="0" style="1" hidden="1" customWidth="1"/>
    <col min="14326" max="14326" width="7.75" style="1" customWidth="1"/>
    <col min="14327" max="14327" width="0.75" style="1" customWidth="1"/>
    <col min="14328" max="14328" width="8.25" style="1" customWidth="1"/>
    <col min="14329" max="14329" width="0.5" style="1" customWidth="1"/>
    <col min="14330" max="14330" width="9" style="1"/>
    <col min="14331" max="14331" width="1" style="1" customWidth="1"/>
    <col min="14332" max="14332" width="9" style="1"/>
    <col min="14333" max="14333" width="0.625" style="1" customWidth="1"/>
    <col min="14334" max="14334" width="17.875" style="1" customWidth="1"/>
    <col min="14335" max="14335" width="0.625" style="1" customWidth="1"/>
    <col min="14336" max="14576" width="9" style="1"/>
    <col min="14577" max="14578" width="2.875" style="1" customWidth="1"/>
    <col min="14579" max="14579" width="1.125" style="1" customWidth="1"/>
    <col min="14580" max="14580" width="19.375" style="1" customWidth="1"/>
    <col min="14581" max="14581" width="0" style="1" hidden="1" customWidth="1"/>
    <col min="14582" max="14582" width="7.75" style="1" customWidth="1"/>
    <col min="14583" max="14583" width="0.75" style="1" customWidth="1"/>
    <col min="14584" max="14584" width="8.25" style="1" customWidth="1"/>
    <col min="14585" max="14585" width="0.5" style="1" customWidth="1"/>
    <col min="14586" max="14586" width="9" style="1"/>
    <col min="14587" max="14587" width="1" style="1" customWidth="1"/>
    <col min="14588" max="14588" width="9" style="1"/>
    <col min="14589" max="14589" width="0.625" style="1" customWidth="1"/>
    <col min="14590" max="14590" width="17.875" style="1" customWidth="1"/>
    <col min="14591" max="14591" width="0.625" style="1" customWidth="1"/>
    <col min="14592" max="14832" width="9" style="1"/>
    <col min="14833" max="14834" width="2.875" style="1" customWidth="1"/>
    <col min="14835" max="14835" width="1.125" style="1" customWidth="1"/>
    <col min="14836" max="14836" width="19.375" style="1" customWidth="1"/>
    <col min="14837" max="14837" width="0" style="1" hidden="1" customWidth="1"/>
    <col min="14838" max="14838" width="7.75" style="1" customWidth="1"/>
    <col min="14839" max="14839" width="0.75" style="1" customWidth="1"/>
    <col min="14840" max="14840" width="8.25" style="1" customWidth="1"/>
    <col min="14841" max="14841" width="0.5" style="1" customWidth="1"/>
    <col min="14842" max="14842" width="9" style="1"/>
    <col min="14843" max="14843" width="1" style="1" customWidth="1"/>
    <col min="14844" max="14844" width="9" style="1"/>
    <col min="14845" max="14845" width="0.625" style="1" customWidth="1"/>
    <col min="14846" max="14846" width="17.875" style="1" customWidth="1"/>
    <col min="14847" max="14847" width="0.625" style="1" customWidth="1"/>
    <col min="14848" max="15088" width="9" style="1"/>
    <col min="15089" max="15090" width="2.875" style="1" customWidth="1"/>
    <col min="15091" max="15091" width="1.125" style="1" customWidth="1"/>
    <col min="15092" max="15092" width="19.375" style="1" customWidth="1"/>
    <col min="15093" max="15093" width="0" style="1" hidden="1" customWidth="1"/>
    <col min="15094" max="15094" width="7.75" style="1" customWidth="1"/>
    <col min="15095" max="15095" width="0.75" style="1" customWidth="1"/>
    <col min="15096" max="15096" width="8.25" style="1" customWidth="1"/>
    <col min="15097" max="15097" width="0.5" style="1" customWidth="1"/>
    <col min="15098" max="15098" width="9" style="1"/>
    <col min="15099" max="15099" width="1" style="1" customWidth="1"/>
    <col min="15100" max="15100" width="9" style="1"/>
    <col min="15101" max="15101" width="0.625" style="1" customWidth="1"/>
    <col min="15102" max="15102" width="17.875" style="1" customWidth="1"/>
    <col min="15103" max="15103" width="0.625" style="1" customWidth="1"/>
    <col min="15104" max="15344" width="9" style="1"/>
    <col min="15345" max="15346" width="2.875" style="1" customWidth="1"/>
    <col min="15347" max="15347" width="1.125" style="1" customWidth="1"/>
    <col min="15348" max="15348" width="19.375" style="1" customWidth="1"/>
    <col min="15349" max="15349" width="0" style="1" hidden="1" customWidth="1"/>
    <col min="15350" max="15350" width="7.75" style="1" customWidth="1"/>
    <col min="15351" max="15351" width="0.75" style="1" customWidth="1"/>
    <col min="15352" max="15352" width="8.25" style="1" customWidth="1"/>
    <col min="15353" max="15353" width="0.5" style="1" customWidth="1"/>
    <col min="15354" max="15354" width="9" style="1"/>
    <col min="15355" max="15355" width="1" style="1" customWidth="1"/>
    <col min="15356" max="15356" width="9" style="1"/>
    <col min="15357" max="15357" width="0.625" style="1" customWidth="1"/>
    <col min="15358" max="15358" width="17.875" style="1" customWidth="1"/>
    <col min="15359" max="15359" width="0.625" style="1" customWidth="1"/>
    <col min="15360" max="15600" width="9" style="1"/>
    <col min="15601" max="15602" width="2.875" style="1" customWidth="1"/>
    <col min="15603" max="15603" width="1.125" style="1" customWidth="1"/>
    <col min="15604" max="15604" width="19.375" style="1" customWidth="1"/>
    <col min="15605" max="15605" width="0" style="1" hidden="1" customWidth="1"/>
    <col min="15606" max="15606" width="7.75" style="1" customWidth="1"/>
    <col min="15607" max="15607" width="0.75" style="1" customWidth="1"/>
    <col min="15608" max="15608" width="8.25" style="1" customWidth="1"/>
    <col min="15609" max="15609" width="0.5" style="1" customWidth="1"/>
    <col min="15610" max="15610" width="9" style="1"/>
    <col min="15611" max="15611" width="1" style="1" customWidth="1"/>
    <col min="15612" max="15612" width="9" style="1"/>
    <col min="15613" max="15613" width="0.625" style="1" customWidth="1"/>
    <col min="15614" max="15614" width="17.875" style="1" customWidth="1"/>
    <col min="15615" max="15615" width="0.625" style="1" customWidth="1"/>
    <col min="15616" max="15856" width="9" style="1"/>
    <col min="15857" max="15858" width="2.875" style="1" customWidth="1"/>
    <col min="15859" max="15859" width="1.125" style="1" customWidth="1"/>
    <col min="15860" max="15860" width="19.375" style="1" customWidth="1"/>
    <col min="15861" max="15861" width="0" style="1" hidden="1" customWidth="1"/>
    <col min="15862" max="15862" width="7.75" style="1" customWidth="1"/>
    <col min="15863" max="15863" width="0.75" style="1" customWidth="1"/>
    <col min="15864" max="15864" width="8.25" style="1" customWidth="1"/>
    <col min="15865" max="15865" width="0.5" style="1" customWidth="1"/>
    <col min="15866" max="15866" width="9" style="1"/>
    <col min="15867" max="15867" width="1" style="1" customWidth="1"/>
    <col min="15868" max="15868" width="9" style="1"/>
    <col min="15869" max="15869" width="0.625" style="1" customWidth="1"/>
    <col min="15870" max="15870" width="17.875" style="1" customWidth="1"/>
    <col min="15871" max="15871" width="0.625" style="1" customWidth="1"/>
    <col min="15872" max="16112" width="9" style="1"/>
    <col min="16113" max="16114" width="2.875" style="1" customWidth="1"/>
    <col min="16115" max="16115" width="1.125" style="1" customWidth="1"/>
    <col min="16116" max="16116" width="19.375" style="1" customWidth="1"/>
    <col min="16117" max="16117" width="0" style="1" hidden="1" customWidth="1"/>
    <col min="16118" max="16118" width="7.75" style="1" customWidth="1"/>
    <col min="16119" max="16119" width="0.75" style="1" customWidth="1"/>
    <col min="16120" max="16120" width="8.25" style="1" customWidth="1"/>
    <col min="16121" max="16121" width="0.5" style="1" customWidth="1"/>
    <col min="16122" max="16122" width="9" style="1"/>
    <col min="16123" max="16123" width="1" style="1" customWidth="1"/>
    <col min="16124" max="16124" width="9" style="1"/>
    <col min="16125" max="16125" width="0.625" style="1" customWidth="1"/>
    <col min="16126" max="16126" width="17.875" style="1" customWidth="1"/>
    <col min="16127" max="16127" width="0.625" style="1" customWidth="1"/>
    <col min="16128" max="16384" width="9" style="1"/>
  </cols>
  <sheetData>
    <row r="1" spans="1:15" x14ac:dyDescent="0.2">
      <c r="C1" s="1"/>
    </row>
    <row r="2" spans="1:15" s="47" customFormat="1" ht="18" x14ac:dyDescent="0.2">
      <c r="A2" s="54" t="s">
        <v>762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763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701</v>
      </c>
    </row>
    <row r="8" spans="1:15" ht="18.75" customHeight="1" x14ac:dyDescent="0.2">
      <c r="A8" s="256" t="s">
        <v>7</v>
      </c>
      <c r="B8" s="258" t="s">
        <v>8</v>
      </c>
      <c r="C8" s="40"/>
      <c r="D8" s="41"/>
      <c r="E8" s="40"/>
      <c r="F8" s="251" t="s">
        <v>9</v>
      </c>
      <c r="G8" s="251"/>
      <c r="H8" s="251"/>
      <c r="I8" s="251"/>
      <c r="J8" s="250" t="s">
        <v>10</v>
      </c>
      <c r="K8" s="251"/>
      <c r="L8" s="251"/>
      <c r="M8" s="252"/>
      <c r="N8" s="42"/>
      <c r="O8" s="43"/>
    </row>
    <row r="9" spans="1:15" ht="18.75" customHeight="1" x14ac:dyDescent="0.2">
      <c r="A9" s="257"/>
      <c r="B9" s="259"/>
      <c r="C9" s="6"/>
      <c r="D9" s="35"/>
      <c r="E9" s="4"/>
      <c r="F9" s="254"/>
      <c r="G9" s="254"/>
      <c r="H9" s="254"/>
      <c r="I9" s="254"/>
      <c r="J9" s="253"/>
      <c r="K9" s="254"/>
      <c r="L9" s="254"/>
      <c r="M9" s="255"/>
      <c r="N9" s="7"/>
      <c r="O9" s="5"/>
    </row>
    <row r="10" spans="1:15" ht="18.75" customHeight="1" x14ac:dyDescent="0.2">
      <c r="A10" s="257"/>
      <c r="B10" s="259"/>
      <c r="C10" s="4"/>
      <c r="D10" s="57" t="s">
        <v>690</v>
      </c>
      <c r="E10" s="8"/>
      <c r="F10" s="265" t="s">
        <v>689</v>
      </c>
      <c r="G10" s="265"/>
      <c r="H10" s="265"/>
      <c r="I10" s="266"/>
      <c r="J10" s="264" t="s">
        <v>688</v>
      </c>
      <c r="K10" s="265"/>
      <c r="L10" s="265"/>
      <c r="M10" s="266"/>
      <c r="N10" s="58" t="s">
        <v>11</v>
      </c>
      <c r="O10" s="5"/>
    </row>
    <row r="11" spans="1:15" ht="18.75" customHeight="1" x14ac:dyDescent="0.2">
      <c r="A11" s="260" t="s">
        <v>12</v>
      </c>
      <c r="B11" s="262" t="s">
        <v>13</v>
      </c>
      <c r="C11" s="9"/>
      <c r="D11" s="57" t="s">
        <v>14</v>
      </c>
      <c r="E11" s="10"/>
      <c r="F11" s="244" t="s">
        <v>15</v>
      </c>
      <c r="G11" s="60"/>
      <c r="H11" s="267" t="s">
        <v>0</v>
      </c>
      <c r="I11" s="268"/>
      <c r="J11" s="244" t="s">
        <v>15</v>
      </c>
      <c r="K11" s="60"/>
      <c r="L11" s="267" t="s">
        <v>0</v>
      </c>
      <c r="M11" s="268"/>
      <c r="N11" s="58" t="s">
        <v>16</v>
      </c>
      <c r="O11" s="5"/>
    </row>
    <row r="12" spans="1:15" ht="18.75" customHeight="1" x14ac:dyDescent="0.25">
      <c r="A12" s="261"/>
      <c r="B12" s="263"/>
      <c r="C12" s="11"/>
      <c r="D12" s="36"/>
      <c r="E12" s="11"/>
      <c r="F12" s="242" t="s">
        <v>3</v>
      </c>
      <c r="G12" s="243"/>
      <c r="H12" s="242" t="s">
        <v>2</v>
      </c>
      <c r="I12" s="63"/>
      <c r="J12" s="242" t="s">
        <v>3</v>
      </c>
      <c r="K12" s="243"/>
      <c r="L12" s="242" t="s">
        <v>2</v>
      </c>
      <c r="M12" s="64"/>
      <c r="N12" s="12"/>
      <c r="O12" s="13"/>
    </row>
    <row r="13" spans="1:15" ht="15.75" customHeight="1" x14ac:dyDescent="0.2">
      <c r="A13" s="95"/>
      <c r="B13" s="199">
        <v>84</v>
      </c>
      <c r="C13" s="102"/>
      <c r="D13" s="164" t="s">
        <v>559</v>
      </c>
      <c r="E13" s="165"/>
      <c r="F13" s="71">
        <v>6746.543333333334</v>
      </c>
      <c r="G13" s="72"/>
      <c r="H13" s="71">
        <v>1754834.2609499996</v>
      </c>
      <c r="I13" s="72"/>
      <c r="J13" s="71">
        <v>35611.933334000001</v>
      </c>
      <c r="K13" s="73"/>
      <c r="L13" s="71">
        <v>11819852.832919983</v>
      </c>
      <c r="M13" s="105"/>
      <c r="N13" s="77" t="s">
        <v>560</v>
      </c>
      <c r="O13" s="5"/>
    </row>
    <row r="14" spans="1:15" ht="14.45" customHeight="1" x14ac:dyDescent="0.2">
      <c r="A14" s="95"/>
      <c r="B14" s="198"/>
      <c r="C14" s="73"/>
      <c r="D14" s="164" t="s">
        <v>561</v>
      </c>
      <c r="E14" s="76" t="s">
        <v>562</v>
      </c>
      <c r="F14" s="71" t="s">
        <v>681</v>
      </c>
      <c r="G14" s="72"/>
      <c r="H14" s="71" t="s">
        <v>681</v>
      </c>
      <c r="I14" s="72"/>
      <c r="J14" s="71" t="s">
        <v>681</v>
      </c>
      <c r="K14" s="73"/>
      <c r="L14" s="71" t="s">
        <v>681</v>
      </c>
      <c r="M14" s="105"/>
      <c r="N14" s="77" t="s">
        <v>563</v>
      </c>
      <c r="O14" s="5"/>
    </row>
    <row r="15" spans="1:15" ht="14.45" customHeight="1" x14ac:dyDescent="0.2">
      <c r="A15" s="95"/>
      <c r="B15" s="198"/>
      <c r="C15" s="73"/>
      <c r="D15" s="164" t="s">
        <v>564</v>
      </c>
      <c r="E15" s="165"/>
      <c r="F15" s="71" t="s">
        <v>681</v>
      </c>
      <c r="G15" s="72"/>
      <c r="H15" s="71" t="s">
        <v>681</v>
      </c>
      <c r="I15" s="72"/>
      <c r="J15" s="71" t="s">
        <v>681</v>
      </c>
      <c r="K15" s="73"/>
      <c r="L15" s="71" t="s">
        <v>681</v>
      </c>
      <c r="M15" s="105"/>
      <c r="N15" s="77" t="s">
        <v>565</v>
      </c>
      <c r="O15" s="5"/>
    </row>
    <row r="16" spans="1:15" ht="14.45" customHeight="1" x14ac:dyDescent="0.2">
      <c r="A16" s="95"/>
      <c r="B16" s="199">
        <v>85</v>
      </c>
      <c r="C16" s="102"/>
      <c r="D16" s="164" t="s">
        <v>566</v>
      </c>
      <c r="E16" s="76" t="s">
        <v>567</v>
      </c>
      <c r="F16" s="71">
        <v>3343.2584999999999</v>
      </c>
      <c r="G16" s="72"/>
      <c r="H16" s="71">
        <v>723211.21509000054</v>
      </c>
      <c r="I16" s="72"/>
      <c r="J16" s="71">
        <v>37609.021335999998</v>
      </c>
      <c r="K16" s="73"/>
      <c r="L16" s="71">
        <v>14874266.439590018</v>
      </c>
      <c r="M16" s="105"/>
      <c r="N16" s="77" t="s">
        <v>568</v>
      </c>
      <c r="O16" s="5"/>
    </row>
    <row r="17" spans="1:15" ht="14.45" customHeight="1" x14ac:dyDescent="0.2">
      <c r="A17" s="95"/>
      <c r="B17" s="198"/>
      <c r="C17" s="73"/>
      <c r="D17" s="164" t="s">
        <v>569</v>
      </c>
      <c r="E17" s="165"/>
      <c r="F17" s="71" t="s">
        <v>681</v>
      </c>
      <c r="G17" s="72"/>
      <c r="H17" s="71" t="s">
        <v>681</v>
      </c>
      <c r="I17" s="72"/>
      <c r="J17" s="71" t="s">
        <v>681</v>
      </c>
      <c r="K17" s="73"/>
      <c r="L17" s="71" t="s">
        <v>681</v>
      </c>
      <c r="M17" s="105"/>
      <c r="N17" s="77" t="s">
        <v>570</v>
      </c>
      <c r="O17" s="5"/>
    </row>
    <row r="18" spans="1:15" ht="14.45" customHeight="1" x14ac:dyDescent="0.2">
      <c r="A18" s="91">
        <v>17</v>
      </c>
      <c r="B18" s="99"/>
      <c r="C18" s="66"/>
      <c r="D18" s="166" t="s">
        <v>571</v>
      </c>
      <c r="E18" s="167"/>
      <c r="F18" s="67">
        <v>2575.1840000000002</v>
      </c>
      <c r="G18" s="68"/>
      <c r="H18" s="67">
        <v>238066.45016999997</v>
      </c>
      <c r="I18" s="68"/>
      <c r="J18" s="67">
        <v>22334.219799999995</v>
      </c>
      <c r="K18" s="69"/>
      <c r="L18" s="67">
        <v>16249653.076590013</v>
      </c>
      <c r="M18" s="74"/>
      <c r="N18" s="70" t="s">
        <v>572</v>
      </c>
      <c r="O18" s="5"/>
    </row>
    <row r="19" spans="1:15" ht="14.45" customHeight="1" x14ac:dyDescent="0.2">
      <c r="A19" s="95"/>
      <c r="B19" s="199">
        <v>86</v>
      </c>
      <c r="C19" s="102"/>
      <c r="D19" s="164" t="s">
        <v>573</v>
      </c>
      <c r="E19" s="165"/>
      <c r="F19" s="71">
        <v>12.61</v>
      </c>
      <c r="G19" s="72"/>
      <c r="H19" s="71">
        <v>1644.412</v>
      </c>
      <c r="I19" s="72"/>
      <c r="J19" s="71">
        <v>61.38</v>
      </c>
      <c r="K19" s="73"/>
      <c r="L19" s="71">
        <v>16703.17064</v>
      </c>
      <c r="M19" s="105"/>
      <c r="N19" s="77" t="s">
        <v>574</v>
      </c>
      <c r="O19" s="5"/>
    </row>
    <row r="20" spans="1:15" ht="14.45" customHeight="1" x14ac:dyDescent="0.2">
      <c r="A20" s="95"/>
      <c r="B20" s="198"/>
      <c r="C20" s="73"/>
      <c r="D20" s="164" t="s">
        <v>575</v>
      </c>
      <c r="E20" s="76" t="s">
        <v>576</v>
      </c>
      <c r="F20" s="71" t="s">
        <v>681</v>
      </c>
      <c r="G20" s="72"/>
      <c r="H20" s="71" t="s">
        <v>681</v>
      </c>
      <c r="I20" s="72"/>
      <c r="J20" s="71" t="s">
        <v>681</v>
      </c>
      <c r="K20" s="73"/>
      <c r="L20" s="71" t="s">
        <v>681</v>
      </c>
      <c r="M20" s="105"/>
      <c r="N20" s="77" t="s">
        <v>577</v>
      </c>
      <c r="O20" s="5"/>
    </row>
    <row r="21" spans="1:15" ht="14.45" customHeight="1" x14ac:dyDescent="0.2">
      <c r="A21" s="95"/>
      <c r="B21" s="198"/>
      <c r="C21" s="73"/>
      <c r="D21" s="164" t="s">
        <v>578</v>
      </c>
      <c r="E21" s="165"/>
      <c r="F21" s="71" t="s">
        <v>681</v>
      </c>
      <c r="G21" s="72"/>
      <c r="H21" s="71" t="s">
        <v>681</v>
      </c>
      <c r="I21" s="72"/>
      <c r="J21" s="71" t="s">
        <v>681</v>
      </c>
      <c r="K21" s="73"/>
      <c r="L21" s="71" t="s">
        <v>681</v>
      </c>
      <c r="M21" s="105"/>
      <c r="N21" s="77" t="s">
        <v>579</v>
      </c>
      <c r="O21" s="5"/>
    </row>
    <row r="22" spans="1:15" ht="14.45" customHeight="1" x14ac:dyDescent="0.2">
      <c r="A22" s="95"/>
      <c r="B22" s="198"/>
      <c r="C22" s="73"/>
      <c r="D22" s="164" t="s">
        <v>580</v>
      </c>
      <c r="E22" s="165"/>
      <c r="F22" s="71" t="s">
        <v>681</v>
      </c>
      <c r="G22" s="72"/>
      <c r="H22" s="71" t="s">
        <v>681</v>
      </c>
      <c r="I22" s="72"/>
      <c r="J22" s="71" t="s">
        <v>681</v>
      </c>
      <c r="K22" s="73"/>
      <c r="L22" s="71" t="s">
        <v>681</v>
      </c>
      <c r="M22" s="105"/>
      <c r="N22" s="77" t="s">
        <v>581</v>
      </c>
      <c r="O22" s="5"/>
    </row>
    <row r="23" spans="1:15" ht="14.45" customHeight="1" x14ac:dyDescent="0.2">
      <c r="A23" s="95"/>
      <c r="B23" s="208"/>
      <c r="C23" s="81"/>
      <c r="D23" s="96" t="s">
        <v>582</v>
      </c>
      <c r="E23" s="97"/>
      <c r="F23" s="71" t="s">
        <v>681</v>
      </c>
      <c r="G23" s="72"/>
      <c r="H23" s="71" t="s">
        <v>681</v>
      </c>
      <c r="I23" s="72"/>
      <c r="J23" s="71" t="s">
        <v>681</v>
      </c>
      <c r="K23" s="73"/>
      <c r="L23" s="71" t="s">
        <v>681</v>
      </c>
      <c r="M23" s="105"/>
      <c r="N23" s="77" t="s">
        <v>583</v>
      </c>
      <c r="O23" s="5"/>
    </row>
    <row r="24" spans="1:15" ht="14.45" customHeight="1" x14ac:dyDescent="0.2">
      <c r="A24" s="95"/>
      <c r="B24" s="209">
        <v>87</v>
      </c>
      <c r="C24" s="168"/>
      <c r="D24" s="96" t="s">
        <v>584</v>
      </c>
      <c r="E24" s="76" t="s">
        <v>585</v>
      </c>
      <c r="F24" s="71">
        <v>2530.2939999999999</v>
      </c>
      <c r="G24" s="72"/>
      <c r="H24" s="71">
        <v>231462.00713999994</v>
      </c>
      <c r="I24" s="72"/>
      <c r="J24" s="71">
        <v>22265.081799999996</v>
      </c>
      <c r="K24" s="73"/>
      <c r="L24" s="71">
        <v>16167915.686100014</v>
      </c>
      <c r="M24" s="105"/>
      <c r="N24" s="77" t="s">
        <v>586</v>
      </c>
      <c r="O24" s="5"/>
    </row>
    <row r="25" spans="1:15" ht="14.45" customHeight="1" x14ac:dyDescent="0.2">
      <c r="A25" s="95"/>
      <c r="B25" s="208"/>
      <c r="C25" s="81"/>
      <c r="D25" s="96" t="s">
        <v>587</v>
      </c>
      <c r="E25" s="97"/>
      <c r="F25" s="71" t="s">
        <v>681</v>
      </c>
      <c r="G25" s="72"/>
      <c r="H25" s="71" t="s">
        <v>681</v>
      </c>
      <c r="I25" s="72"/>
      <c r="J25" s="71" t="s">
        <v>681</v>
      </c>
      <c r="K25" s="73"/>
      <c r="L25" s="71" t="s">
        <v>681</v>
      </c>
      <c r="M25" s="105"/>
      <c r="N25" s="77" t="s">
        <v>588</v>
      </c>
      <c r="O25" s="5"/>
    </row>
    <row r="26" spans="1:15" ht="14.45" customHeight="1" x14ac:dyDescent="0.2">
      <c r="A26" s="95"/>
      <c r="B26" s="208"/>
      <c r="C26" s="81"/>
      <c r="D26" s="96" t="s">
        <v>589</v>
      </c>
      <c r="E26" s="97"/>
      <c r="F26" s="71" t="s">
        <v>681</v>
      </c>
      <c r="G26" s="72"/>
      <c r="H26" s="71" t="s">
        <v>681</v>
      </c>
      <c r="I26" s="72"/>
      <c r="J26" s="71" t="s">
        <v>681</v>
      </c>
      <c r="K26" s="73"/>
      <c r="L26" s="71" t="s">
        <v>681</v>
      </c>
      <c r="M26" s="105"/>
      <c r="N26" s="77" t="s">
        <v>590</v>
      </c>
      <c r="O26" s="5"/>
    </row>
    <row r="27" spans="1:15" ht="14.45" customHeight="1" x14ac:dyDescent="0.2">
      <c r="A27" s="95"/>
      <c r="B27" s="208"/>
      <c r="C27" s="81"/>
      <c r="D27" s="96" t="s">
        <v>523</v>
      </c>
      <c r="E27" s="97"/>
      <c r="F27" s="71" t="s">
        <v>681</v>
      </c>
      <c r="G27" s="72"/>
      <c r="H27" s="71" t="s">
        <v>681</v>
      </c>
      <c r="I27" s="72"/>
      <c r="J27" s="71" t="s">
        <v>681</v>
      </c>
      <c r="K27" s="73"/>
      <c r="L27" s="71" t="s">
        <v>681</v>
      </c>
      <c r="M27" s="105"/>
      <c r="N27" s="77" t="s">
        <v>144</v>
      </c>
      <c r="O27" s="5"/>
    </row>
    <row r="28" spans="1:15" ht="14.45" customHeight="1" x14ac:dyDescent="0.2">
      <c r="A28" s="95"/>
      <c r="B28" s="199">
        <v>88</v>
      </c>
      <c r="C28" s="102"/>
      <c r="D28" s="169" t="s">
        <v>591</v>
      </c>
      <c r="E28" s="76" t="s">
        <v>592</v>
      </c>
      <c r="F28" s="238" t="s">
        <v>703</v>
      </c>
      <c r="G28" s="72"/>
      <c r="H28" s="71">
        <v>46.56</v>
      </c>
      <c r="I28" s="72"/>
      <c r="J28" s="71">
        <v>3.7829999999999999</v>
      </c>
      <c r="K28" s="73"/>
      <c r="L28" s="71">
        <v>64066.81985</v>
      </c>
      <c r="M28" s="105"/>
      <c r="N28" s="77" t="s">
        <v>593</v>
      </c>
      <c r="O28" s="5"/>
    </row>
    <row r="29" spans="1:15" ht="14.45" customHeight="1" x14ac:dyDescent="0.2">
      <c r="A29" s="95"/>
      <c r="B29" s="199"/>
      <c r="C29" s="102"/>
      <c r="D29" s="169" t="s">
        <v>594</v>
      </c>
      <c r="E29" s="170"/>
      <c r="F29" s="71" t="s">
        <v>681</v>
      </c>
      <c r="G29" s="72"/>
      <c r="H29" s="71" t="s">
        <v>681</v>
      </c>
      <c r="I29" s="72"/>
      <c r="J29" s="71" t="s">
        <v>681</v>
      </c>
      <c r="K29" s="73"/>
      <c r="L29" s="71" t="s">
        <v>681</v>
      </c>
      <c r="M29" s="105"/>
      <c r="N29" s="77"/>
      <c r="O29" s="5"/>
    </row>
    <row r="30" spans="1:15" ht="14.45" customHeight="1" x14ac:dyDescent="0.2">
      <c r="A30" s="95"/>
      <c r="B30" s="198">
        <v>89</v>
      </c>
      <c r="C30" s="73"/>
      <c r="D30" s="164" t="s">
        <v>595</v>
      </c>
      <c r="E30" s="76" t="s">
        <v>596</v>
      </c>
      <c r="F30" s="71">
        <v>31.98</v>
      </c>
      <c r="G30" s="72"/>
      <c r="H30" s="71">
        <v>4913.4710300000006</v>
      </c>
      <c r="I30" s="72"/>
      <c r="J30" s="71">
        <v>3.9750000000000001</v>
      </c>
      <c r="K30" s="73"/>
      <c r="L30" s="71">
        <v>967.4</v>
      </c>
      <c r="M30" s="105"/>
      <c r="N30" s="77" t="s">
        <v>597</v>
      </c>
      <c r="O30" s="5"/>
    </row>
    <row r="31" spans="1:15" ht="14.45" customHeight="1" x14ac:dyDescent="0.2">
      <c r="A31" s="95"/>
      <c r="B31" s="198"/>
      <c r="C31" s="81"/>
      <c r="D31" s="75" t="s">
        <v>594</v>
      </c>
      <c r="E31" s="73"/>
      <c r="F31" s="71" t="s">
        <v>681</v>
      </c>
      <c r="G31" s="171"/>
      <c r="H31" s="71" t="s">
        <v>681</v>
      </c>
      <c r="I31" s="171"/>
      <c r="J31" s="71" t="s">
        <v>681</v>
      </c>
      <c r="K31" s="105"/>
      <c r="L31" s="71" t="s">
        <v>681</v>
      </c>
      <c r="M31" s="105"/>
      <c r="N31" s="77"/>
      <c r="O31" s="5"/>
    </row>
    <row r="32" spans="1:15" ht="14.45" customHeight="1" x14ac:dyDescent="0.2">
      <c r="A32" s="91">
        <v>18</v>
      </c>
      <c r="B32" s="210"/>
      <c r="C32" s="172"/>
      <c r="D32" s="100" t="s">
        <v>598</v>
      </c>
      <c r="E32" s="173"/>
      <c r="F32" s="67">
        <v>175.971</v>
      </c>
      <c r="G32" s="68"/>
      <c r="H32" s="67">
        <v>33237.206760000001</v>
      </c>
      <c r="I32" s="68"/>
      <c r="J32" s="67">
        <v>1256.6456199999993</v>
      </c>
      <c r="K32" s="69"/>
      <c r="L32" s="67">
        <v>1100553.2528299999</v>
      </c>
      <c r="M32" s="123"/>
      <c r="N32" s="70" t="s">
        <v>599</v>
      </c>
      <c r="O32" s="5"/>
    </row>
    <row r="33" spans="1:15" ht="14.45" customHeight="1" x14ac:dyDescent="0.2">
      <c r="A33" s="95"/>
      <c r="B33" s="208"/>
      <c r="C33" s="81"/>
      <c r="D33" s="100" t="s">
        <v>600</v>
      </c>
      <c r="E33" s="101"/>
      <c r="F33" s="71" t="s">
        <v>681</v>
      </c>
      <c r="G33" s="123"/>
      <c r="H33" s="71" t="s">
        <v>681</v>
      </c>
      <c r="I33" s="171"/>
      <c r="J33" s="71" t="s">
        <v>681</v>
      </c>
      <c r="K33" s="171"/>
      <c r="L33" s="71" t="s">
        <v>681</v>
      </c>
      <c r="M33" s="105"/>
      <c r="N33" s="70" t="s">
        <v>601</v>
      </c>
      <c r="O33" s="5"/>
    </row>
    <row r="34" spans="1:15" ht="14.45" customHeight="1" x14ac:dyDescent="0.2">
      <c r="A34" s="95"/>
      <c r="B34" s="208"/>
      <c r="C34" s="81"/>
      <c r="D34" s="100" t="s">
        <v>602</v>
      </c>
      <c r="E34" s="76"/>
      <c r="F34" s="71" t="s">
        <v>681</v>
      </c>
      <c r="G34" s="123"/>
      <c r="H34" s="71" t="s">
        <v>681</v>
      </c>
      <c r="I34" s="171"/>
      <c r="J34" s="71" t="s">
        <v>681</v>
      </c>
      <c r="K34" s="105"/>
      <c r="L34" s="71" t="s">
        <v>681</v>
      </c>
      <c r="M34" s="105"/>
      <c r="N34" s="70" t="s">
        <v>603</v>
      </c>
      <c r="O34" s="5"/>
    </row>
    <row r="35" spans="1:15" ht="14.45" customHeight="1" x14ac:dyDescent="0.2">
      <c r="A35" s="95"/>
      <c r="B35" s="208"/>
      <c r="C35" s="81"/>
      <c r="D35" s="100" t="s">
        <v>604</v>
      </c>
      <c r="E35" s="76"/>
      <c r="F35" s="71" t="s">
        <v>681</v>
      </c>
      <c r="G35" s="123"/>
      <c r="H35" s="71" t="s">
        <v>681</v>
      </c>
      <c r="I35" s="171"/>
      <c r="J35" s="71" t="s">
        <v>681</v>
      </c>
      <c r="K35" s="105"/>
      <c r="L35" s="71" t="s">
        <v>681</v>
      </c>
      <c r="M35" s="105"/>
      <c r="N35" s="70" t="s">
        <v>605</v>
      </c>
      <c r="O35" s="5"/>
    </row>
    <row r="36" spans="1:15" ht="14.45" customHeight="1" x14ac:dyDescent="0.2">
      <c r="A36" s="95"/>
      <c r="B36" s="208"/>
      <c r="C36" s="81"/>
      <c r="D36" s="100" t="s">
        <v>606</v>
      </c>
      <c r="E36" s="76"/>
      <c r="F36" s="71" t="s">
        <v>681</v>
      </c>
      <c r="G36" s="123"/>
      <c r="H36" s="71" t="s">
        <v>681</v>
      </c>
      <c r="I36" s="171"/>
      <c r="J36" s="71" t="s">
        <v>681</v>
      </c>
      <c r="K36" s="105"/>
      <c r="L36" s="71" t="s">
        <v>681</v>
      </c>
      <c r="M36" s="105"/>
      <c r="N36" s="70" t="s">
        <v>607</v>
      </c>
      <c r="O36" s="5"/>
    </row>
    <row r="37" spans="1:15" ht="14.45" customHeight="1" x14ac:dyDescent="0.2">
      <c r="A37" s="95"/>
      <c r="B37" s="208"/>
      <c r="C37" s="81"/>
      <c r="D37" s="100" t="s">
        <v>608</v>
      </c>
      <c r="E37" s="76"/>
      <c r="F37" s="71" t="s">
        <v>681</v>
      </c>
      <c r="G37" s="123"/>
      <c r="H37" s="71" t="s">
        <v>681</v>
      </c>
      <c r="I37" s="171"/>
      <c r="J37" s="71" t="s">
        <v>681</v>
      </c>
      <c r="K37" s="105"/>
      <c r="L37" s="71" t="s">
        <v>681</v>
      </c>
      <c r="M37" s="105"/>
      <c r="N37" s="70" t="s">
        <v>609</v>
      </c>
      <c r="O37" s="5"/>
    </row>
    <row r="38" spans="1:15" ht="14.45" customHeight="1" x14ac:dyDescent="0.2">
      <c r="A38" s="95"/>
      <c r="B38" s="208"/>
      <c r="C38" s="81"/>
      <c r="D38" s="100" t="s">
        <v>610</v>
      </c>
      <c r="E38" s="76"/>
      <c r="F38" s="71" t="s">
        <v>681</v>
      </c>
      <c r="G38" s="72"/>
      <c r="H38" s="71" t="s">
        <v>681</v>
      </c>
      <c r="I38" s="72"/>
      <c r="J38" s="71" t="s">
        <v>681</v>
      </c>
      <c r="K38" s="73"/>
      <c r="L38" s="71" t="s">
        <v>681</v>
      </c>
      <c r="M38" s="105"/>
      <c r="N38" s="70" t="s">
        <v>611</v>
      </c>
      <c r="O38" s="5"/>
    </row>
    <row r="39" spans="1:15" ht="14.45" customHeight="1" x14ac:dyDescent="0.2">
      <c r="A39" s="95"/>
      <c r="B39" s="210">
        <v>90</v>
      </c>
      <c r="C39" s="172"/>
      <c r="D39" s="96" t="s">
        <v>612</v>
      </c>
      <c r="E39" s="76" t="s">
        <v>613</v>
      </c>
      <c r="F39" s="71">
        <v>71.861999999999995</v>
      </c>
      <c r="G39" s="72"/>
      <c r="H39" s="71">
        <v>13247.980320000001</v>
      </c>
      <c r="I39" s="72"/>
      <c r="J39" s="71">
        <v>1183.0317199999995</v>
      </c>
      <c r="K39" s="73"/>
      <c r="L39" s="71">
        <v>1038296.5924</v>
      </c>
      <c r="M39" s="105"/>
      <c r="N39" s="77" t="s">
        <v>599</v>
      </c>
      <c r="O39" s="5"/>
    </row>
    <row r="40" spans="1:15" ht="14.45" customHeight="1" x14ac:dyDescent="0.2">
      <c r="A40" s="95"/>
      <c r="B40" s="208"/>
      <c r="C40" s="81"/>
      <c r="D40" s="96" t="s">
        <v>614</v>
      </c>
      <c r="E40" s="76"/>
      <c r="F40" s="71" t="s">
        <v>681</v>
      </c>
      <c r="G40" s="72"/>
      <c r="H40" s="71" t="s">
        <v>681</v>
      </c>
      <c r="I40" s="72"/>
      <c r="J40" s="71" t="s">
        <v>681</v>
      </c>
      <c r="K40" s="73"/>
      <c r="L40" s="71" t="s">
        <v>681</v>
      </c>
      <c r="M40" s="105"/>
      <c r="N40" s="77" t="s">
        <v>601</v>
      </c>
      <c r="O40" s="5"/>
    </row>
    <row r="41" spans="1:15" ht="14.45" customHeight="1" x14ac:dyDescent="0.2">
      <c r="A41" s="95"/>
      <c r="B41" s="208"/>
      <c r="C41" s="81"/>
      <c r="D41" s="96" t="s">
        <v>615</v>
      </c>
      <c r="E41" s="76"/>
      <c r="F41" s="71" t="s">
        <v>681</v>
      </c>
      <c r="G41" s="72"/>
      <c r="H41" s="71" t="s">
        <v>681</v>
      </c>
      <c r="I41" s="72"/>
      <c r="J41" s="71" t="s">
        <v>681</v>
      </c>
      <c r="K41" s="73"/>
      <c r="L41" s="71" t="s">
        <v>681</v>
      </c>
      <c r="M41" s="105"/>
      <c r="N41" s="77" t="s">
        <v>603</v>
      </c>
      <c r="O41" s="5"/>
    </row>
    <row r="42" spans="1:15" ht="14.45" customHeight="1" x14ac:dyDescent="0.2">
      <c r="A42" s="95"/>
      <c r="B42" s="208"/>
      <c r="C42" s="81"/>
      <c r="D42" s="96" t="s">
        <v>616</v>
      </c>
      <c r="E42" s="76"/>
      <c r="F42" s="71" t="s">
        <v>681</v>
      </c>
      <c r="G42" s="72"/>
      <c r="H42" s="71" t="s">
        <v>681</v>
      </c>
      <c r="I42" s="72"/>
      <c r="J42" s="71" t="s">
        <v>681</v>
      </c>
      <c r="K42" s="73"/>
      <c r="L42" s="71" t="s">
        <v>681</v>
      </c>
      <c r="M42" s="105"/>
      <c r="N42" s="77" t="s">
        <v>617</v>
      </c>
      <c r="O42" s="5"/>
    </row>
    <row r="43" spans="1:15" ht="14.45" customHeight="1" x14ac:dyDescent="0.2">
      <c r="A43" s="95"/>
      <c r="B43" s="210">
        <v>91</v>
      </c>
      <c r="C43" s="172"/>
      <c r="D43" s="96" t="s">
        <v>618</v>
      </c>
      <c r="E43" s="76" t="s">
        <v>619</v>
      </c>
      <c r="F43" s="71">
        <v>44.009</v>
      </c>
      <c r="G43" s="72"/>
      <c r="H43" s="71">
        <v>10176.915650000001</v>
      </c>
      <c r="I43" s="72"/>
      <c r="J43" s="71">
        <v>51.466900000000003</v>
      </c>
      <c r="K43" s="73"/>
      <c r="L43" s="71">
        <v>55429.873880000014</v>
      </c>
      <c r="M43" s="105"/>
      <c r="N43" s="77" t="s">
        <v>620</v>
      </c>
      <c r="O43" s="5"/>
    </row>
    <row r="44" spans="1:15" ht="14.45" customHeight="1" x14ac:dyDescent="0.2">
      <c r="A44" s="95"/>
      <c r="B44" s="208"/>
      <c r="C44" s="81"/>
      <c r="D44" s="96" t="s">
        <v>564</v>
      </c>
      <c r="E44" s="97"/>
      <c r="F44" s="71" t="s">
        <v>681</v>
      </c>
      <c r="G44" s="72"/>
      <c r="H44" s="71" t="s">
        <v>681</v>
      </c>
      <c r="I44" s="72"/>
      <c r="J44" s="71" t="s">
        <v>681</v>
      </c>
      <c r="K44" s="73"/>
      <c r="L44" s="71" t="s">
        <v>681</v>
      </c>
      <c r="M44" s="105"/>
      <c r="N44" s="77" t="s">
        <v>621</v>
      </c>
      <c r="O44" s="5"/>
    </row>
    <row r="45" spans="1:15" ht="12.75" customHeight="1" x14ac:dyDescent="0.2">
      <c r="A45" s="95"/>
      <c r="B45" s="210">
        <v>92</v>
      </c>
      <c r="C45" s="172"/>
      <c r="D45" s="96" t="s">
        <v>622</v>
      </c>
      <c r="E45" s="76" t="s">
        <v>623</v>
      </c>
      <c r="F45" s="71">
        <v>60.1</v>
      </c>
      <c r="G45" s="72"/>
      <c r="H45" s="71">
        <v>9812.3107900000032</v>
      </c>
      <c r="I45" s="72"/>
      <c r="J45" s="71">
        <v>22.146999999999998</v>
      </c>
      <c r="K45" s="73"/>
      <c r="L45" s="71">
        <v>6826.7865500000016</v>
      </c>
      <c r="M45" s="105"/>
      <c r="N45" s="77" t="s">
        <v>624</v>
      </c>
      <c r="O45" s="5"/>
    </row>
    <row r="46" spans="1:15" ht="12" customHeight="1" x14ac:dyDescent="0.2">
      <c r="A46" s="174"/>
      <c r="B46" s="211"/>
      <c r="C46" s="81"/>
      <c r="D46" s="96" t="s">
        <v>625</v>
      </c>
      <c r="E46" s="97"/>
      <c r="F46" s="71" t="s">
        <v>681</v>
      </c>
      <c r="G46" s="171"/>
      <c r="H46" s="71" t="s">
        <v>681</v>
      </c>
      <c r="I46" s="171"/>
      <c r="J46" s="71" t="s">
        <v>681</v>
      </c>
      <c r="K46" s="105"/>
      <c r="L46" s="71" t="s">
        <v>681</v>
      </c>
      <c r="M46" s="105"/>
      <c r="N46" s="77" t="s">
        <v>626</v>
      </c>
      <c r="O46" s="5"/>
    </row>
    <row r="47" spans="1:15" ht="14.45" customHeight="1" thickBot="1" x14ac:dyDescent="0.25">
      <c r="A47" s="175"/>
      <c r="B47" s="212"/>
      <c r="C47" s="84"/>
      <c r="D47" s="176" t="s">
        <v>627</v>
      </c>
      <c r="E47" s="177"/>
      <c r="F47" s="84" t="s">
        <v>681</v>
      </c>
      <c r="G47" s="83"/>
      <c r="H47" s="84" t="s">
        <v>681</v>
      </c>
      <c r="I47" s="83"/>
      <c r="J47" s="84" t="s">
        <v>681</v>
      </c>
      <c r="K47" s="83"/>
      <c r="L47" s="84" t="s">
        <v>681</v>
      </c>
      <c r="M47" s="83"/>
      <c r="N47" s="85" t="s">
        <v>628</v>
      </c>
      <c r="O47" s="24"/>
    </row>
    <row r="48" spans="1:15" ht="15" x14ac:dyDescent="0.2">
      <c r="A48" s="105"/>
      <c r="B48" s="213"/>
      <c r="C48" s="73"/>
      <c r="D48" s="178"/>
      <c r="E48" s="105"/>
      <c r="F48" s="105"/>
      <c r="G48" s="105"/>
      <c r="H48" s="105"/>
      <c r="I48" s="105"/>
      <c r="J48" s="105"/>
      <c r="K48" s="105"/>
      <c r="L48" s="105"/>
      <c r="M48" s="105"/>
      <c r="N48" s="179"/>
    </row>
  </sheetData>
  <mergeCells count="10">
    <mergeCell ref="J8:M9"/>
    <mergeCell ref="F10:I10"/>
    <mergeCell ref="J10:M10"/>
    <mergeCell ref="H11:I11"/>
    <mergeCell ref="L11:M11"/>
    <mergeCell ref="A11:A12"/>
    <mergeCell ref="B11:B12"/>
    <mergeCell ref="A8:A10"/>
    <mergeCell ref="B8:B10"/>
    <mergeCell ref="F8:I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(Arabic),عادي"- 14 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showGridLines="0" tabSelected="1" workbookViewId="0">
      <selection activeCell="D38" sqref="D38"/>
    </sheetView>
  </sheetViews>
  <sheetFormatPr defaultRowHeight="12.75" x14ac:dyDescent="0.2"/>
  <cols>
    <col min="1" max="1" width="3.125" style="27" customWidth="1"/>
    <col min="2" max="2" width="2.875" style="45" customWidth="1"/>
    <col min="3" max="3" width="1.125" style="34" customWidth="1"/>
    <col min="4" max="4" width="20.625" style="39" customWidth="1"/>
    <col min="5" max="5" width="3.5" style="27" hidden="1" customWidth="1"/>
    <col min="6" max="6" width="9.125" style="28" customWidth="1"/>
    <col min="7" max="7" width="0.5" style="28" customWidth="1"/>
    <col min="8" max="8" width="9.875" style="28" customWidth="1"/>
    <col min="9" max="9" width="1" style="27" customWidth="1"/>
    <col min="10" max="10" width="9.125" style="27" customWidth="1"/>
    <col min="11" max="11" width="0.625" style="27" customWidth="1"/>
    <col min="12" max="12" width="9.875" style="27" customWidth="1"/>
    <col min="13" max="13" width="1" style="27" customWidth="1"/>
    <col min="14" max="14" width="20.625" style="29" customWidth="1"/>
    <col min="15" max="15" width="0.875" style="27" customWidth="1"/>
    <col min="16" max="221" width="9" style="27"/>
    <col min="222" max="222" width="3.125" style="27" customWidth="1"/>
    <col min="223" max="223" width="2.5" style="27" customWidth="1"/>
    <col min="224" max="224" width="1.125" style="27" customWidth="1"/>
    <col min="225" max="225" width="19" style="27" customWidth="1"/>
    <col min="226" max="226" width="0" style="27" hidden="1" customWidth="1"/>
    <col min="227" max="227" width="8.25" style="27" customWidth="1"/>
    <col min="228" max="228" width="0.5" style="27" customWidth="1"/>
    <col min="229" max="229" width="8.625" style="27" customWidth="1"/>
    <col min="230" max="230" width="0" style="27" hidden="1" customWidth="1"/>
    <col min="231" max="231" width="7.875" style="27" customWidth="1"/>
    <col min="232" max="232" width="0.625" style="27" customWidth="1"/>
    <col min="233" max="233" width="8.75" style="27" customWidth="1"/>
    <col min="234" max="234" width="1" style="27" customWidth="1"/>
    <col min="235" max="235" width="17.375" style="27" customWidth="1"/>
    <col min="236" max="236" width="0.875" style="27" customWidth="1"/>
    <col min="237" max="238" width="9" style="27"/>
    <col min="239" max="239" width="1.625" style="27" customWidth="1"/>
    <col min="240" max="241" width="17.75" style="27" customWidth="1"/>
    <col min="242" max="477" width="9" style="27"/>
    <col min="478" max="478" width="3.125" style="27" customWidth="1"/>
    <col min="479" max="479" width="2.5" style="27" customWidth="1"/>
    <col min="480" max="480" width="1.125" style="27" customWidth="1"/>
    <col min="481" max="481" width="19" style="27" customWidth="1"/>
    <col min="482" max="482" width="0" style="27" hidden="1" customWidth="1"/>
    <col min="483" max="483" width="8.25" style="27" customWidth="1"/>
    <col min="484" max="484" width="0.5" style="27" customWidth="1"/>
    <col min="485" max="485" width="8.625" style="27" customWidth="1"/>
    <col min="486" max="486" width="0" style="27" hidden="1" customWidth="1"/>
    <col min="487" max="487" width="7.875" style="27" customWidth="1"/>
    <col min="488" max="488" width="0.625" style="27" customWidth="1"/>
    <col min="489" max="489" width="8.75" style="27" customWidth="1"/>
    <col min="490" max="490" width="1" style="27" customWidth="1"/>
    <col min="491" max="491" width="17.375" style="27" customWidth="1"/>
    <col min="492" max="492" width="0.875" style="27" customWidth="1"/>
    <col min="493" max="494" width="9" style="27"/>
    <col min="495" max="495" width="1.625" style="27" customWidth="1"/>
    <col min="496" max="497" width="17.75" style="27" customWidth="1"/>
    <col min="498" max="733" width="9" style="27"/>
    <col min="734" max="734" width="3.125" style="27" customWidth="1"/>
    <col min="735" max="735" width="2.5" style="27" customWidth="1"/>
    <col min="736" max="736" width="1.125" style="27" customWidth="1"/>
    <col min="737" max="737" width="19" style="27" customWidth="1"/>
    <col min="738" max="738" width="0" style="27" hidden="1" customWidth="1"/>
    <col min="739" max="739" width="8.25" style="27" customWidth="1"/>
    <col min="740" max="740" width="0.5" style="27" customWidth="1"/>
    <col min="741" max="741" width="8.625" style="27" customWidth="1"/>
    <col min="742" max="742" width="0" style="27" hidden="1" customWidth="1"/>
    <col min="743" max="743" width="7.875" style="27" customWidth="1"/>
    <col min="744" max="744" width="0.625" style="27" customWidth="1"/>
    <col min="745" max="745" width="8.75" style="27" customWidth="1"/>
    <col min="746" max="746" width="1" style="27" customWidth="1"/>
    <col min="747" max="747" width="17.375" style="27" customWidth="1"/>
    <col min="748" max="748" width="0.875" style="27" customWidth="1"/>
    <col min="749" max="750" width="9" style="27"/>
    <col min="751" max="751" width="1.625" style="27" customWidth="1"/>
    <col min="752" max="753" width="17.75" style="27" customWidth="1"/>
    <col min="754" max="989" width="9" style="27"/>
    <col min="990" max="990" width="3.125" style="27" customWidth="1"/>
    <col min="991" max="991" width="2.5" style="27" customWidth="1"/>
    <col min="992" max="992" width="1.125" style="27" customWidth="1"/>
    <col min="993" max="993" width="19" style="27" customWidth="1"/>
    <col min="994" max="994" width="0" style="27" hidden="1" customWidth="1"/>
    <col min="995" max="995" width="8.25" style="27" customWidth="1"/>
    <col min="996" max="996" width="0.5" style="27" customWidth="1"/>
    <col min="997" max="997" width="8.625" style="27" customWidth="1"/>
    <col min="998" max="998" width="0" style="27" hidden="1" customWidth="1"/>
    <col min="999" max="999" width="7.875" style="27" customWidth="1"/>
    <col min="1000" max="1000" width="0.625" style="27" customWidth="1"/>
    <col min="1001" max="1001" width="8.75" style="27" customWidth="1"/>
    <col min="1002" max="1002" width="1" style="27" customWidth="1"/>
    <col min="1003" max="1003" width="17.375" style="27" customWidth="1"/>
    <col min="1004" max="1004" width="0.875" style="27" customWidth="1"/>
    <col min="1005" max="1006" width="9" style="27"/>
    <col min="1007" max="1007" width="1.625" style="27" customWidth="1"/>
    <col min="1008" max="1009" width="17.75" style="27" customWidth="1"/>
    <col min="1010" max="1245" width="9" style="27"/>
    <col min="1246" max="1246" width="3.125" style="27" customWidth="1"/>
    <col min="1247" max="1247" width="2.5" style="27" customWidth="1"/>
    <col min="1248" max="1248" width="1.125" style="27" customWidth="1"/>
    <col min="1249" max="1249" width="19" style="27" customWidth="1"/>
    <col min="1250" max="1250" width="0" style="27" hidden="1" customWidth="1"/>
    <col min="1251" max="1251" width="8.25" style="27" customWidth="1"/>
    <col min="1252" max="1252" width="0.5" style="27" customWidth="1"/>
    <col min="1253" max="1253" width="8.625" style="27" customWidth="1"/>
    <col min="1254" max="1254" width="0" style="27" hidden="1" customWidth="1"/>
    <col min="1255" max="1255" width="7.875" style="27" customWidth="1"/>
    <col min="1256" max="1256" width="0.625" style="27" customWidth="1"/>
    <col min="1257" max="1257" width="8.75" style="27" customWidth="1"/>
    <col min="1258" max="1258" width="1" style="27" customWidth="1"/>
    <col min="1259" max="1259" width="17.375" style="27" customWidth="1"/>
    <col min="1260" max="1260" width="0.875" style="27" customWidth="1"/>
    <col min="1261" max="1262" width="9" style="27"/>
    <col min="1263" max="1263" width="1.625" style="27" customWidth="1"/>
    <col min="1264" max="1265" width="17.75" style="27" customWidth="1"/>
    <col min="1266" max="1501" width="9" style="27"/>
    <col min="1502" max="1502" width="3.125" style="27" customWidth="1"/>
    <col min="1503" max="1503" width="2.5" style="27" customWidth="1"/>
    <col min="1504" max="1504" width="1.125" style="27" customWidth="1"/>
    <col min="1505" max="1505" width="19" style="27" customWidth="1"/>
    <col min="1506" max="1506" width="0" style="27" hidden="1" customWidth="1"/>
    <col min="1507" max="1507" width="8.25" style="27" customWidth="1"/>
    <col min="1508" max="1508" width="0.5" style="27" customWidth="1"/>
    <col min="1509" max="1509" width="8.625" style="27" customWidth="1"/>
    <col min="1510" max="1510" width="0" style="27" hidden="1" customWidth="1"/>
    <col min="1511" max="1511" width="7.875" style="27" customWidth="1"/>
    <col min="1512" max="1512" width="0.625" style="27" customWidth="1"/>
    <col min="1513" max="1513" width="8.75" style="27" customWidth="1"/>
    <col min="1514" max="1514" width="1" style="27" customWidth="1"/>
    <col min="1515" max="1515" width="17.375" style="27" customWidth="1"/>
    <col min="1516" max="1516" width="0.875" style="27" customWidth="1"/>
    <col min="1517" max="1518" width="9" style="27"/>
    <col min="1519" max="1519" width="1.625" style="27" customWidth="1"/>
    <col min="1520" max="1521" width="17.75" style="27" customWidth="1"/>
    <col min="1522" max="1757" width="9" style="27"/>
    <col min="1758" max="1758" width="3.125" style="27" customWidth="1"/>
    <col min="1759" max="1759" width="2.5" style="27" customWidth="1"/>
    <col min="1760" max="1760" width="1.125" style="27" customWidth="1"/>
    <col min="1761" max="1761" width="19" style="27" customWidth="1"/>
    <col min="1762" max="1762" width="0" style="27" hidden="1" customWidth="1"/>
    <col min="1763" max="1763" width="8.25" style="27" customWidth="1"/>
    <col min="1764" max="1764" width="0.5" style="27" customWidth="1"/>
    <col min="1765" max="1765" width="8.625" style="27" customWidth="1"/>
    <col min="1766" max="1766" width="0" style="27" hidden="1" customWidth="1"/>
    <col min="1767" max="1767" width="7.875" style="27" customWidth="1"/>
    <col min="1768" max="1768" width="0.625" style="27" customWidth="1"/>
    <col min="1769" max="1769" width="8.75" style="27" customWidth="1"/>
    <col min="1770" max="1770" width="1" style="27" customWidth="1"/>
    <col min="1771" max="1771" width="17.375" style="27" customWidth="1"/>
    <col min="1772" max="1772" width="0.875" style="27" customWidth="1"/>
    <col min="1773" max="1774" width="9" style="27"/>
    <col min="1775" max="1775" width="1.625" style="27" customWidth="1"/>
    <col min="1776" max="1777" width="17.75" style="27" customWidth="1"/>
    <col min="1778" max="2013" width="9" style="27"/>
    <col min="2014" max="2014" width="3.125" style="27" customWidth="1"/>
    <col min="2015" max="2015" width="2.5" style="27" customWidth="1"/>
    <col min="2016" max="2016" width="1.125" style="27" customWidth="1"/>
    <col min="2017" max="2017" width="19" style="27" customWidth="1"/>
    <col min="2018" max="2018" width="0" style="27" hidden="1" customWidth="1"/>
    <col min="2019" max="2019" width="8.25" style="27" customWidth="1"/>
    <col min="2020" max="2020" width="0.5" style="27" customWidth="1"/>
    <col min="2021" max="2021" width="8.625" style="27" customWidth="1"/>
    <col min="2022" max="2022" width="0" style="27" hidden="1" customWidth="1"/>
    <col min="2023" max="2023" width="7.875" style="27" customWidth="1"/>
    <col min="2024" max="2024" width="0.625" style="27" customWidth="1"/>
    <col min="2025" max="2025" width="8.75" style="27" customWidth="1"/>
    <col min="2026" max="2026" width="1" style="27" customWidth="1"/>
    <col min="2027" max="2027" width="17.375" style="27" customWidth="1"/>
    <col min="2028" max="2028" width="0.875" style="27" customWidth="1"/>
    <col min="2029" max="2030" width="9" style="27"/>
    <col min="2031" max="2031" width="1.625" style="27" customWidth="1"/>
    <col min="2032" max="2033" width="17.75" style="27" customWidth="1"/>
    <col min="2034" max="2269" width="9" style="27"/>
    <col min="2270" max="2270" width="3.125" style="27" customWidth="1"/>
    <col min="2271" max="2271" width="2.5" style="27" customWidth="1"/>
    <col min="2272" max="2272" width="1.125" style="27" customWidth="1"/>
    <col min="2273" max="2273" width="19" style="27" customWidth="1"/>
    <col min="2274" max="2274" width="0" style="27" hidden="1" customWidth="1"/>
    <col min="2275" max="2275" width="8.25" style="27" customWidth="1"/>
    <col min="2276" max="2276" width="0.5" style="27" customWidth="1"/>
    <col min="2277" max="2277" width="8.625" style="27" customWidth="1"/>
    <col min="2278" max="2278" width="0" style="27" hidden="1" customWidth="1"/>
    <col min="2279" max="2279" width="7.875" style="27" customWidth="1"/>
    <col min="2280" max="2280" width="0.625" style="27" customWidth="1"/>
    <col min="2281" max="2281" width="8.75" style="27" customWidth="1"/>
    <col min="2282" max="2282" width="1" style="27" customWidth="1"/>
    <col min="2283" max="2283" width="17.375" style="27" customWidth="1"/>
    <col min="2284" max="2284" width="0.875" style="27" customWidth="1"/>
    <col min="2285" max="2286" width="9" style="27"/>
    <col min="2287" max="2287" width="1.625" style="27" customWidth="1"/>
    <col min="2288" max="2289" width="17.75" style="27" customWidth="1"/>
    <col min="2290" max="2525" width="9" style="27"/>
    <col min="2526" max="2526" width="3.125" style="27" customWidth="1"/>
    <col min="2527" max="2527" width="2.5" style="27" customWidth="1"/>
    <col min="2528" max="2528" width="1.125" style="27" customWidth="1"/>
    <col min="2529" max="2529" width="19" style="27" customWidth="1"/>
    <col min="2530" max="2530" width="0" style="27" hidden="1" customWidth="1"/>
    <col min="2531" max="2531" width="8.25" style="27" customWidth="1"/>
    <col min="2532" max="2532" width="0.5" style="27" customWidth="1"/>
    <col min="2533" max="2533" width="8.625" style="27" customWidth="1"/>
    <col min="2534" max="2534" width="0" style="27" hidden="1" customWidth="1"/>
    <col min="2535" max="2535" width="7.875" style="27" customWidth="1"/>
    <col min="2536" max="2536" width="0.625" style="27" customWidth="1"/>
    <col min="2537" max="2537" width="8.75" style="27" customWidth="1"/>
    <col min="2538" max="2538" width="1" style="27" customWidth="1"/>
    <col min="2539" max="2539" width="17.375" style="27" customWidth="1"/>
    <col min="2540" max="2540" width="0.875" style="27" customWidth="1"/>
    <col min="2541" max="2542" width="9" style="27"/>
    <col min="2543" max="2543" width="1.625" style="27" customWidth="1"/>
    <col min="2544" max="2545" width="17.75" style="27" customWidth="1"/>
    <col min="2546" max="2781" width="9" style="27"/>
    <col min="2782" max="2782" width="3.125" style="27" customWidth="1"/>
    <col min="2783" max="2783" width="2.5" style="27" customWidth="1"/>
    <col min="2784" max="2784" width="1.125" style="27" customWidth="1"/>
    <col min="2785" max="2785" width="19" style="27" customWidth="1"/>
    <col min="2786" max="2786" width="0" style="27" hidden="1" customWidth="1"/>
    <col min="2787" max="2787" width="8.25" style="27" customWidth="1"/>
    <col min="2788" max="2788" width="0.5" style="27" customWidth="1"/>
    <col min="2789" max="2789" width="8.625" style="27" customWidth="1"/>
    <col min="2790" max="2790" width="0" style="27" hidden="1" customWidth="1"/>
    <col min="2791" max="2791" width="7.875" style="27" customWidth="1"/>
    <col min="2792" max="2792" width="0.625" style="27" customWidth="1"/>
    <col min="2793" max="2793" width="8.75" style="27" customWidth="1"/>
    <col min="2794" max="2794" width="1" style="27" customWidth="1"/>
    <col min="2795" max="2795" width="17.375" style="27" customWidth="1"/>
    <col min="2796" max="2796" width="0.875" style="27" customWidth="1"/>
    <col min="2797" max="2798" width="9" style="27"/>
    <col min="2799" max="2799" width="1.625" style="27" customWidth="1"/>
    <col min="2800" max="2801" width="17.75" style="27" customWidth="1"/>
    <col min="2802" max="3037" width="9" style="27"/>
    <col min="3038" max="3038" width="3.125" style="27" customWidth="1"/>
    <col min="3039" max="3039" width="2.5" style="27" customWidth="1"/>
    <col min="3040" max="3040" width="1.125" style="27" customWidth="1"/>
    <col min="3041" max="3041" width="19" style="27" customWidth="1"/>
    <col min="3042" max="3042" width="0" style="27" hidden="1" customWidth="1"/>
    <col min="3043" max="3043" width="8.25" style="27" customWidth="1"/>
    <col min="3044" max="3044" width="0.5" style="27" customWidth="1"/>
    <col min="3045" max="3045" width="8.625" style="27" customWidth="1"/>
    <col min="3046" max="3046" width="0" style="27" hidden="1" customWidth="1"/>
    <col min="3047" max="3047" width="7.875" style="27" customWidth="1"/>
    <col min="3048" max="3048" width="0.625" style="27" customWidth="1"/>
    <col min="3049" max="3049" width="8.75" style="27" customWidth="1"/>
    <col min="3050" max="3050" width="1" style="27" customWidth="1"/>
    <col min="3051" max="3051" width="17.375" style="27" customWidth="1"/>
    <col min="3052" max="3052" width="0.875" style="27" customWidth="1"/>
    <col min="3053" max="3054" width="9" style="27"/>
    <col min="3055" max="3055" width="1.625" style="27" customWidth="1"/>
    <col min="3056" max="3057" width="17.75" style="27" customWidth="1"/>
    <col min="3058" max="3293" width="9" style="27"/>
    <col min="3294" max="3294" width="3.125" style="27" customWidth="1"/>
    <col min="3295" max="3295" width="2.5" style="27" customWidth="1"/>
    <col min="3296" max="3296" width="1.125" style="27" customWidth="1"/>
    <col min="3297" max="3297" width="19" style="27" customWidth="1"/>
    <col min="3298" max="3298" width="0" style="27" hidden="1" customWidth="1"/>
    <col min="3299" max="3299" width="8.25" style="27" customWidth="1"/>
    <col min="3300" max="3300" width="0.5" style="27" customWidth="1"/>
    <col min="3301" max="3301" width="8.625" style="27" customWidth="1"/>
    <col min="3302" max="3302" width="0" style="27" hidden="1" customWidth="1"/>
    <col min="3303" max="3303" width="7.875" style="27" customWidth="1"/>
    <col min="3304" max="3304" width="0.625" style="27" customWidth="1"/>
    <col min="3305" max="3305" width="8.75" style="27" customWidth="1"/>
    <col min="3306" max="3306" width="1" style="27" customWidth="1"/>
    <col min="3307" max="3307" width="17.375" style="27" customWidth="1"/>
    <col min="3308" max="3308" width="0.875" style="27" customWidth="1"/>
    <col min="3309" max="3310" width="9" style="27"/>
    <col min="3311" max="3311" width="1.625" style="27" customWidth="1"/>
    <col min="3312" max="3313" width="17.75" style="27" customWidth="1"/>
    <col min="3314" max="3549" width="9" style="27"/>
    <col min="3550" max="3550" width="3.125" style="27" customWidth="1"/>
    <col min="3551" max="3551" width="2.5" style="27" customWidth="1"/>
    <col min="3552" max="3552" width="1.125" style="27" customWidth="1"/>
    <col min="3553" max="3553" width="19" style="27" customWidth="1"/>
    <col min="3554" max="3554" width="0" style="27" hidden="1" customWidth="1"/>
    <col min="3555" max="3555" width="8.25" style="27" customWidth="1"/>
    <col min="3556" max="3556" width="0.5" style="27" customWidth="1"/>
    <col min="3557" max="3557" width="8.625" style="27" customWidth="1"/>
    <col min="3558" max="3558" width="0" style="27" hidden="1" customWidth="1"/>
    <col min="3559" max="3559" width="7.875" style="27" customWidth="1"/>
    <col min="3560" max="3560" width="0.625" style="27" customWidth="1"/>
    <col min="3561" max="3561" width="8.75" style="27" customWidth="1"/>
    <col min="3562" max="3562" width="1" style="27" customWidth="1"/>
    <col min="3563" max="3563" width="17.375" style="27" customWidth="1"/>
    <col min="3564" max="3564" width="0.875" style="27" customWidth="1"/>
    <col min="3565" max="3566" width="9" style="27"/>
    <col min="3567" max="3567" width="1.625" style="27" customWidth="1"/>
    <col min="3568" max="3569" width="17.75" style="27" customWidth="1"/>
    <col min="3570" max="3805" width="9" style="27"/>
    <col min="3806" max="3806" width="3.125" style="27" customWidth="1"/>
    <col min="3807" max="3807" width="2.5" style="27" customWidth="1"/>
    <col min="3808" max="3808" width="1.125" style="27" customWidth="1"/>
    <col min="3809" max="3809" width="19" style="27" customWidth="1"/>
    <col min="3810" max="3810" width="0" style="27" hidden="1" customWidth="1"/>
    <col min="3811" max="3811" width="8.25" style="27" customWidth="1"/>
    <col min="3812" max="3812" width="0.5" style="27" customWidth="1"/>
    <col min="3813" max="3813" width="8.625" style="27" customWidth="1"/>
    <col min="3814" max="3814" width="0" style="27" hidden="1" customWidth="1"/>
    <col min="3815" max="3815" width="7.875" style="27" customWidth="1"/>
    <col min="3816" max="3816" width="0.625" style="27" customWidth="1"/>
    <col min="3817" max="3817" width="8.75" style="27" customWidth="1"/>
    <col min="3818" max="3818" width="1" style="27" customWidth="1"/>
    <col min="3819" max="3819" width="17.375" style="27" customWidth="1"/>
    <col min="3820" max="3820" width="0.875" style="27" customWidth="1"/>
    <col min="3821" max="3822" width="9" style="27"/>
    <col min="3823" max="3823" width="1.625" style="27" customWidth="1"/>
    <col min="3824" max="3825" width="17.75" style="27" customWidth="1"/>
    <col min="3826" max="4061" width="9" style="27"/>
    <col min="4062" max="4062" width="3.125" style="27" customWidth="1"/>
    <col min="4063" max="4063" width="2.5" style="27" customWidth="1"/>
    <col min="4064" max="4064" width="1.125" style="27" customWidth="1"/>
    <col min="4065" max="4065" width="19" style="27" customWidth="1"/>
    <col min="4066" max="4066" width="0" style="27" hidden="1" customWidth="1"/>
    <col min="4067" max="4067" width="8.25" style="27" customWidth="1"/>
    <col min="4068" max="4068" width="0.5" style="27" customWidth="1"/>
    <col min="4069" max="4069" width="8.625" style="27" customWidth="1"/>
    <col min="4070" max="4070" width="0" style="27" hidden="1" customWidth="1"/>
    <col min="4071" max="4071" width="7.875" style="27" customWidth="1"/>
    <col min="4072" max="4072" width="0.625" style="27" customWidth="1"/>
    <col min="4073" max="4073" width="8.75" style="27" customWidth="1"/>
    <col min="4074" max="4074" width="1" style="27" customWidth="1"/>
    <col min="4075" max="4075" width="17.375" style="27" customWidth="1"/>
    <col min="4076" max="4076" width="0.875" style="27" customWidth="1"/>
    <col min="4077" max="4078" width="9" style="27"/>
    <col min="4079" max="4079" width="1.625" style="27" customWidth="1"/>
    <col min="4080" max="4081" width="17.75" style="27" customWidth="1"/>
    <col min="4082" max="4317" width="9" style="27"/>
    <col min="4318" max="4318" width="3.125" style="27" customWidth="1"/>
    <col min="4319" max="4319" width="2.5" style="27" customWidth="1"/>
    <col min="4320" max="4320" width="1.125" style="27" customWidth="1"/>
    <col min="4321" max="4321" width="19" style="27" customWidth="1"/>
    <col min="4322" max="4322" width="0" style="27" hidden="1" customWidth="1"/>
    <col min="4323" max="4323" width="8.25" style="27" customWidth="1"/>
    <col min="4324" max="4324" width="0.5" style="27" customWidth="1"/>
    <col min="4325" max="4325" width="8.625" style="27" customWidth="1"/>
    <col min="4326" max="4326" width="0" style="27" hidden="1" customWidth="1"/>
    <col min="4327" max="4327" width="7.875" style="27" customWidth="1"/>
    <col min="4328" max="4328" width="0.625" style="27" customWidth="1"/>
    <col min="4329" max="4329" width="8.75" style="27" customWidth="1"/>
    <col min="4330" max="4330" width="1" style="27" customWidth="1"/>
    <col min="4331" max="4331" width="17.375" style="27" customWidth="1"/>
    <col min="4332" max="4332" width="0.875" style="27" customWidth="1"/>
    <col min="4333" max="4334" width="9" style="27"/>
    <col min="4335" max="4335" width="1.625" style="27" customWidth="1"/>
    <col min="4336" max="4337" width="17.75" style="27" customWidth="1"/>
    <col min="4338" max="4573" width="9" style="27"/>
    <col min="4574" max="4574" width="3.125" style="27" customWidth="1"/>
    <col min="4575" max="4575" width="2.5" style="27" customWidth="1"/>
    <col min="4576" max="4576" width="1.125" style="27" customWidth="1"/>
    <col min="4577" max="4577" width="19" style="27" customWidth="1"/>
    <col min="4578" max="4578" width="0" style="27" hidden="1" customWidth="1"/>
    <col min="4579" max="4579" width="8.25" style="27" customWidth="1"/>
    <col min="4580" max="4580" width="0.5" style="27" customWidth="1"/>
    <col min="4581" max="4581" width="8.625" style="27" customWidth="1"/>
    <col min="4582" max="4582" width="0" style="27" hidden="1" customWidth="1"/>
    <col min="4583" max="4583" width="7.875" style="27" customWidth="1"/>
    <col min="4584" max="4584" width="0.625" style="27" customWidth="1"/>
    <col min="4585" max="4585" width="8.75" style="27" customWidth="1"/>
    <col min="4586" max="4586" width="1" style="27" customWidth="1"/>
    <col min="4587" max="4587" width="17.375" style="27" customWidth="1"/>
    <col min="4588" max="4588" width="0.875" style="27" customWidth="1"/>
    <col min="4589" max="4590" width="9" style="27"/>
    <col min="4591" max="4591" width="1.625" style="27" customWidth="1"/>
    <col min="4592" max="4593" width="17.75" style="27" customWidth="1"/>
    <col min="4594" max="4829" width="9" style="27"/>
    <col min="4830" max="4830" width="3.125" style="27" customWidth="1"/>
    <col min="4831" max="4831" width="2.5" style="27" customWidth="1"/>
    <col min="4832" max="4832" width="1.125" style="27" customWidth="1"/>
    <col min="4833" max="4833" width="19" style="27" customWidth="1"/>
    <col min="4834" max="4834" width="0" style="27" hidden="1" customWidth="1"/>
    <col min="4835" max="4835" width="8.25" style="27" customWidth="1"/>
    <col min="4836" max="4836" width="0.5" style="27" customWidth="1"/>
    <col min="4837" max="4837" width="8.625" style="27" customWidth="1"/>
    <col min="4838" max="4838" width="0" style="27" hidden="1" customWidth="1"/>
    <col min="4839" max="4839" width="7.875" style="27" customWidth="1"/>
    <col min="4840" max="4840" width="0.625" style="27" customWidth="1"/>
    <col min="4841" max="4841" width="8.75" style="27" customWidth="1"/>
    <col min="4842" max="4842" width="1" style="27" customWidth="1"/>
    <col min="4843" max="4843" width="17.375" style="27" customWidth="1"/>
    <col min="4844" max="4844" width="0.875" style="27" customWidth="1"/>
    <col min="4845" max="4846" width="9" style="27"/>
    <col min="4847" max="4847" width="1.625" style="27" customWidth="1"/>
    <col min="4848" max="4849" width="17.75" style="27" customWidth="1"/>
    <col min="4850" max="5085" width="9" style="27"/>
    <col min="5086" max="5086" width="3.125" style="27" customWidth="1"/>
    <col min="5087" max="5087" width="2.5" style="27" customWidth="1"/>
    <col min="5088" max="5088" width="1.125" style="27" customWidth="1"/>
    <col min="5089" max="5089" width="19" style="27" customWidth="1"/>
    <col min="5090" max="5090" width="0" style="27" hidden="1" customWidth="1"/>
    <col min="5091" max="5091" width="8.25" style="27" customWidth="1"/>
    <col min="5092" max="5092" width="0.5" style="27" customWidth="1"/>
    <col min="5093" max="5093" width="8.625" style="27" customWidth="1"/>
    <col min="5094" max="5094" width="0" style="27" hidden="1" customWidth="1"/>
    <col min="5095" max="5095" width="7.875" style="27" customWidth="1"/>
    <col min="5096" max="5096" width="0.625" style="27" customWidth="1"/>
    <col min="5097" max="5097" width="8.75" style="27" customWidth="1"/>
    <col min="5098" max="5098" width="1" style="27" customWidth="1"/>
    <col min="5099" max="5099" width="17.375" style="27" customWidth="1"/>
    <col min="5100" max="5100" width="0.875" style="27" customWidth="1"/>
    <col min="5101" max="5102" width="9" style="27"/>
    <col min="5103" max="5103" width="1.625" style="27" customWidth="1"/>
    <col min="5104" max="5105" width="17.75" style="27" customWidth="1"/>
    <col min="5106" max="5341" width="9" style="27"/>
    <col min="5342" max="5342" width="3.125" style="27" customWidth="1"/>
    <col min="5343" max="5343" width="2.5" style="27" customWidth="1"/>
    <col min="5344" max="5344" width="1.125" style="27" customWidth="1"/>
    <col min="5345" max="5345" width="19" style="27" customWidth="1"/>
    <col min="5346" max="5346" width="0" style="27" hidden="1" customWidth="1"/>
    <col min="5347" max="5347" width="8.25" style="27" customWidth="1"/>
    <col min="5348" max="5348" width="0.5" style="27" customWidth="1"/>
    <col min="5349" max="5349" width="8.625" style="27" customWidth="1"/>
    <col min="5350" max="5350" width="0" style="27" hidden="1" customWidth="1"/>
    <col min="5351" max="5351" width="7.875" style="27" customWidth="1"/>
    <col min="5352" max="5352" width="0.625" style="27" customWidth="1"/>
    <col min="5353" max="5353" width="8.75" style="27" customWidth="1"/>
    <col min="5354" max="5354" width="1" style="27" customWidth="1"/>
    <col min="5355" max="5355" width="17.375" style="27" customWidth="1"/>
    <col min="5356" max="5356" width="0.875" style="27" customWidth="1"/>
    <col min="5357" max="5358" width="9" style="27"/>
    <col min="5359" max="5359" width="1.625" style="27" customWidth="1"/>
    <col min="5360" max="5361" width="17.75" style="27" customWidth="1"/>
    <col min="5362" max="5597" width="9" style="27"/>
    <col min="5598" max="5598" width="3.125" style="27" customWidth="1"/>
    <col min="5599" max="5599" width="2.5" style="27" customWidth="1"/>
    <col min="5600" max="5600" width="1.125" style="27" customWidth="1"/>
    <col min="5601" max="5601" width="19" style="27" customWidth="1"/>
    <col min="5602" max="5602" width="0" style="27" hidden="1" customWidth="1"/>
    <col min="5603" max="5603" width="8.25" style="27" customWidth="1"/>
    <col min="5604" max="5604" width="0.5" style="27" customWidth="1"/>
    <col min="5605" max="5605" width="8.625" style="27" customWidth="1"/>
    <col min="5606" max="5606" width="0" style="27" hidden="1" customWidth="1"/>
    <col min="5607" max="5607" width="7.875" style="27" customWidth="1"/>
    <col min="5608" max="5608" width="0.625" style="27" customWidth="1"/>
    <col min="5609" max="5609" width="8.75" style="27" customWidth="1"/>
    <col min="5610" max="5610" width="1" style="27" customWidth="1"/>
    <col min="5611" max="5611" width="17.375" style="27" customWidth="1"/>
    <col min="5612" max="5612" width="0.875" style="27" customWidth="1"/>
    <col min="5613" max="5614" width="9" style="27"/>
    <col min="5615" max="5615" width="1.625" style="27" customWidth="1"/>
    <col min="5616" max="5617" width="17.75" style="27" customWidth="1"/>
    <col min="5618" max="5853" width="9" style="27"/>
    <col min="5854" max="5854" width="3.125" style="27" customWidth="1"/>
    <col min="5855" max="5855" width="2.5" style="27" customWidth="1"/>
    <col min="5856" max="5856" width="1.125" style="27" customWidth="1"/>
    <col min="5857" max="5857" width="19" style="27" customWidth="1"/>
    <col min="5858" max="5858" width="0" style="27" hidden="1" customWidth="1"/>
    <col min="5859" max="5859" width="8.25" style="27" customWidth="1"/>
    <col min="5860" max="5860" width="0.5" style="27" customWidth="1"/>
    <col min="5861" max="5861" width="8.625" style="27" customWidth="1"/>
    <col min="5862" max="5862" width="0" style="27" hidden="1" customWidth="1"/>
    <col min="5863" max="5863" width="7.875" style="27" customWidth="1"/>
    <col min="5864" max="5864" width="0.625" style="27" customWidth="1"/>
    <col min="5865" max="5865" width="8.75" style="27" customWidth="1"/>
    <col min="5866" max="5866" width="1" style="27" customWidth="1"/>
    <col min="5867" max="5867" width="17.375" style="27" customWidth="1"/>
    <col min="5868" max="5868" width="0.875" style="27" customWidth="1"/>
    <col min="5869" max="5870" width="9" style="27"/>
    <col min="5871" max="5871" width="1.625" style="27" customWidth="1"/>
    <col min="5872" max="5873" width="17.75" style="27" customWidth="1"/>
    <col min="5874" max="6109" width="9" style="27"/>
    <col min="6110" max="6110" width="3.125" style="27" customWidth="1"/>
    <col min="6111" max="6111" width="2.5" style="27" customWidth="1"/>
    <col min="6112" max="6112" width="1.125" style="27" customWidth="1"/>
    <col min="6113" max="6113" width="19" style="27" customWidth="1"/>
    <col min="6114" max="6114" width="0" style="27" hidden="1" customWidth="1"/>
    <col min="6115" max="6115" width="8.25" style="27" customWidth="1"/>
    <col min="6116" max="6116" width="0.5" style="27" customWidth="1"/>
    <col min="6117" max="6117" width="8.625" style="27" customWidth="1"/>
    <col min="6118" max="6118" width="0" style="27" hidden="1" customWidth="1"/>
    <col min="6119" max="6119" width="7.875" style="27" customWidth="1"/>
    <col min="6120" max="6120" width="0.625" style="27" customWidth="1"/>
    <col min="6121" max="6121" width="8.75" style="27" customWidth="1"/>
    <col min="6122" max="6122" width="1" style="27" customWidth="1"/>
    <col min="6123" max="6123" width="17.375" style="27" customWidth="1"/>
    <col min="6124" max="6124" width="0.875" style="27" customWidth="1"/>
    <col min="6125" max="6126" width="9" style="27"/>
    <col min="6127" max="6127" width="1.625" style="27" customWidth="1"/>
    <col min="6128" max="6129" width="17.75" style="27" customWidth="1"/>
    <col min="6130" max="6365" width="9" style="27"/>
    <col min="6366" max="6366" width="3.125" style="27" customWidth="1"/>
    <col min="6367" max="6367" width="2.5" style="27" customWidth="1"/>
    <col min="6368" max="6368" width="1.125" style="27" customWidth="1"/>
    <col min="6369" max="6369" width="19" style="27" customWidth="1"/>
    <col min="6370" max="6370" width="0" style="27" hidden="1" customWidth="1"/>
    <col min="6371" max="6371" width="8.25" style="27" customWidth="1"/>
    <col min="6372" max="6372" width="0.5" style="27" customWidth="1"/>
    <col min="6373" max="6373" width="8.625" style="27" customWidth="1"/>
    <col min="6374" max="6374" width="0" style="27" hidden="1" customWidth="1"/>
    <col min="6375" max="6375" width="7.875" style="27" customWidth="1"/>
    <col min="6376" max="6376" width="0.625" style="27" customWidth="1"/>
    <col min="6377" max="6377" width="8.75" style="27" customWidth="1"/>
    <col min="6378" max="6378" width="1" style="27" customWidth="1"/>
    <col min="6379" max="6379" width="17.375" style="27" customWidth="1"/>
    <col min="6380" max="6380" width="0.875" style="27" customWidth="1"/>
    <col min="6381" max="6382" width="9" style="27"/>
    <col min="6383" max="6383" width="1.625" style="27" customWidth="1"/>
    <col min="6384" max="6385" width="17.75" style="27" customWidth="1"/>
    <col min="6386" max="6621" width="9" style="27"/>
    <col min="6622" max="6622" width="3.125" style="27" customWidth="1"/>
    <col min="6623" max="6623" width="2.5" style="27" customWidth="1"/>
    <col min="6624" max="6624" width="1.125" style="27" customWidth="1"/>
    <col min="6625" max="6625" width="19" style="27" customWidth="1"/>
    <col min="6626" max="6626" width="0" style="27" hidden="1" customWidth="1"/>
    <col min="6627" max="6627" width="8.25" style="27" customWidth="1"/>
    <col min="6628" max="6628" width="0.5" style="27" customWidth="1"/>
    <col min="6629" max="6629" width="8.625" style="27" customWidth="1"/>
    <col min="6630" max="6630" width="0" style="27" hidden="1" customWidth="1"/>
    <col min="6631" max="6631" width="7.875" style="27" customWidth="1"/>
    <col min="6632" max="6632" width="0.625" style="27" customWidth="1"/>
    <col min="6633" max="6633" width="8.75" style="27" customWidth="1"/>
    <col min="6634" max="6634" width="1" style="27" customWidth="1"/>
    <col min="6635" max="6635" width="17.375" style="27" customWidth="1"/>
    <col min="6636" max="6636" width="0.875" style="27" customWidth="1"/>
    <col min="6637" max="6638" width="9" style="27"/>
    <col min="6639" max="6639" width="1.625" style="27" customWidth="1"/>
    <col min="6640" max="6641" width="17.75" style="27" customWidth="1"/>
    <col min="6642" max="6877" width="9" style="27"/>
    <col min="6878" max="6878" width="3.125" style="27" customWidth="1"/>
    <col min="6879" max="6879" width="2.5" style="27" customWidth="1"/>
    <col min="6880" max="6880" width="1.125" style="27" customWidth="1"/>
    <col min="6881" max="6881" width="19" style="27" customWidth="1"/>
    <col min="6882" max="6882" width="0" style="27" hidden="1" customWidth="1"/>
    <col min="6883" max="6883" width="8.25" style="27" customWidth="1"/>
    <col min="6884" max="6884" width="0.5" style="27" customWidth="1"/>
    <col min="6885" max="6885" width="8.625" style="27" customWidth="1"/>
    <col min="6886" max="6886" width="0" style="27" hidden="1" customWidth="1"/>
    <col min="6887" max="6887" width="7.875" style="27" customWidth="1"/>
    <col min="6888" max="6888" width="0.625" style="27" customWidth="1"/>
    <col min="6889" max="6889" width="8.75" style="27" customWidth="1"/>
    <col min="6890" max="6890" width="1" style="27" customWidth="1"/>
    <col min="6891" max="6891" width="17.375" style="27" customWidth="1"/>
    <col min="6892" max="6892" width="0.875" style="27" customWidth="1"/>
    <col min="6893" max="6894" width="9" style="27"/>
    <col min="6895" max="6895" width="1.625" style="27" customWidth="1"/>
    <col min="6896" max="6897" width="17.75" style="27" customWidth="1"/>
    <col min="6898" max="7133" width="9" style="27"/>
    <col min="7134" max="7134" width="3.125" style="27" customWidth="1"/>
    <col min="7135" max="7135" width="2.5" style="27" customWidth="1"/>
    <col min="7136" max="7136" width="1.125" style="27" customWidth="1"/>
    <col min="7137" max="7137" width="19" style="27" customWidth="1"/>
    <col min="7138" max="7138" width="0" style="27" hidden="1" customWidth="1"/>
    <col min="7139" max="7139" width="8.25" style="27" customWidth="1"/>
    <col min="7140" max="7140" width="0.5" style="27" customWidth="1"/>
    <col min="7141" max="7141" width="8.625" style="27" customWidth="1"/>
    <col min="7142" max="7142" width="0" style="27" hidden="1" customWidth="1"/>
    <col min="7143" max="7143" width="7.875" style="27" customWidth="1"/>
    <col min="7144" max="7144" width="0.625" style="27" customWidth="1"/>
    <col min="7145" max="7145" width="8.75" style="27" customWidth="1"/>
    <col min="7146" max="7146" width="1" style="27" customWidth="1"/>
    <col min="7147" max="7147" width="17.375" style="27" customWidth="1"/>
    <col min="7148" max="7148" width="0.875" style="27" customWidth="1"/>
    <col min="7149" max="7150" width="9" style="27"/>
    <col min="7151" max="7151" width="1.625" style="27" customWidth="1"/>
    <col min="7152" max="7153" width="17.75" style="27" customWidth="1"/>
    <col min="7154" max="7389" width="9" style="27"/>
    <col min="7390" max="7390" width="3.125" style="27" customWidth="1"/>
    <col min="7391" max="7391" width="2.5" style="27" customWidth="1"/>
    <col min="7392" max="7392" width="1.125" style="27" customWidth="1"/>
    <col min="7393" max="7393" width="19" style="27" customWidth="1"/>
    <col min="7394" max="7394" width="0" style="27" hidden="1" customWidth="1"/>
    <col min="7395" max="7395" width="8.25" style="27" customWidth="1"/>
    <col min="7396" max="7396" width="0.5" style="27" customWidth="1"/>
    <col min="7397" max="7397" width="8.625" style="27" customWidth="1"/>
    <col min="7398" max="7398" width="0" style="27" hidden="1" customWidth="1"/>
    <col min="7399" max="7399" width="7.875" style="27" customWidth="1"/>
    <col min="7400" max="7400" width="0.625" style="27" customWidth="1"/>
    <col min="7401" max="7401" width="8.75" style="27" customWidth="1"/>
    <col min="7402" max="7402" width="1" style="27" customWidth="1"/>
    <col min="7403" max="7403" width="17.375" style="27" customWidth="1"/>
    <col min="7404" max="7404" width="0.875" style="27" customWidth="1"/>
    <col min="7405" max="7406" width="9" style="27"/>
    <col min="7407" max="7407" width="1.625" style="27" customWidth="1"/>
    <col min="7408" max="7409" width="17.75" style="27" customWidth="1"/>
    <col min="7410" max="7645" width="9" style="27"/>
    <col min="7646" max="7646" width="3.125" style="27" customWidth="1"/>
    <col min="7647" max="7647" width="2.5" style="27" customWidth="1"/>
    <col min="7648" max="7648" width="1.125" style="27" customWidth="1"/>
    <col min="7649" max="7649" width="19" style="27" customWidth="1"/>
    <col min="7650" max="7650" width="0" style="27" hidden="1" customWidth="1"/>
    <col min="7651" max="7651" width="8.25" style="27" customWidth="1"/>
    <col min="7652" max="7652" width="0.5" style="27" customWidth="1"/>
    <col min="7653" max="7653" width="8.625" style="27" customWidth="1"/>
    <col min="7654" max="7654" width="0" style="27" hidden="1" customWidth="1"/>
    <col min="7655" max="7655" width="7.875" style="27" customWidth="1"/>
    <col min="7656" max="7656" width="0.625" style="27" customWidth="1"/>
    <col min="7657" max="7657" width="8.75" style="27" customWidth="1"/>
    <col min="7658" max="7658" width="1" style="27" customWidth="1"/>
    <col min="7659" max="7659" width="17.375" style="27" customWidth="1"/>
    <col min="7660" max="7660" width="0.875" style="27" customWidth="1"/>
    <col min="7661" max="7662" width="9" style="27"/>
    <col min="7663" max="7663" width="1.625" style="27" customWidth="1"/>
    <col min="7664" max="7665" width="17.75" style="27" customWidth="1"/>
    <col min="7666" max="7901" width="9" style="27"/>
    <col min="7902" max="7902" width="3.125" style="27" customWidth="1"/>
    <col min="7903" max="7903" width="2.5" style="27" customWidth="1"/>
    <col min="7904" max="7904" width="1.125" style="27" customWidth="1"/>
    <col min="7905" max="7905" width="19" style="27" customWidth="1"/>
    <col min="7906" max="7906" width="0" style="27" hidden="1" customWidth="1"/>
    <col min="7907" max="7907" width="8.25" style="27" customWidth="1"/>
    <col min="7908" max="7908" width="0.5" style="27" customWidth="1"/>
    <col min="7909" max="7909" width="8.625" style="27" customWidth="1"/>
    <col min="7910" max="7910" width="0" style="27" hidden="1" customWidth="1"/>
    <col min="7911" max="7911" width="7.875" style="27" customWidth="1"/>
    <col min="7912" max="7912" width="0.625" style="27" customWidth="1"/>
    <col min="7913" max="7913" width="8.75" style="27" customWidth="1"/>
    <col min="7914" max="7914" width="1" style="27" customWidth="1"/>
    <col min="7915" max="7915" width="17.375" style="27" customWidth="1"/>
    <col min="7916" max="7916" width="0.875" style="27" customWidth="1"/>
    <col min="7917" max="7918" width="9" style="27"/>
    <col min="7919" max="7919" width="1.625" style="27" customWidth="1"/>
    <col min="7920" max="7921" width="17.75" style="27" customWidth="1"/>
    <col min="7922" max="8157" width="9" style="27"/>
    <col min="8158" max="8158" width="3.125" style="27" customWidth="1"/>
    <col min="8159" max="8159" width="2.5" style="27" customWidth="1"/>
    <col min="8160" max="8160" width="1.125" style="27" customWidth="1"/>
    <col min="8161" max="8161" width="19" style="27" customWidth="1"/>
    <col min="8162" max="8162" width="0" style="27" hidden="1" customWidth="1"/>
    <col min="8163" max="8163" width="8.25" style="27" customWidth="1"/>
    <col min="8164" max="8164" width="0.5" style="27" customWidth="1"/>
    <col min="8165" max="8165" width="8.625" style="27" customWidth="1"/>
    <col min="8166" max="8166" width="0" style="27" hidden="1" customWidth="1"/>
    <col min="8167" max="8167" width="7.875" style="27" customWidth="1"/>
    <col min="8168" max="8168" width="0.625" style="27" customWidth="1"/>
    <col min="8169" max="8169" width="8.75" style="27" customWidth="1"/>
    <col min="8170" max="8170" width="1" style="27" customWidth="1"/>
    <col min="8171" max="8171" width="17.375" style="27" customWidth="1"/>
    <col min="8172" max="8172" width="0.875" style="27" customWidth="1"/>
    <col min="8173" max="8174" width="9" style="27"/>
    <col min="8175" max="8175" width="1.625" style="27" customWidth="1"/>
    <col min="8176" max="8177" width="17.75" style="27" customWidth="1"/>
    <col min="8178" max="8413" width="9" style="27"/>
    <col min="8414" max="8414" width="3.125" style="27" customWidth="1"/>
    <col min="8415" max="8415" width="2.5" style="27" customWidth="1"/>
    <col min="8416" max="8416" width="1.125" style="27" customWidth="1"/>
    <col min="8417" max="8417" width="19" style="27" customWidth="1"/>
    <col min="8418" max="8418" width="0" style="27" hidden="1" customWidth="1"/>
    <col min="8419" max="8419" width="8.25" style="27" customWidth="1"/>
    <col min="8420" max="8420" width="0.5" style="27" customWidth="1"/>
    <col min="8421" max="8421" width="8.625" style="27" customWidth="1"/>
    <col min="8422" max="8422" width="0" style="27" hidden="1" customWidth="1"/>
    <col min="8423" max="8423" width="7.875" style="27" customWidth="1"/>
    <col min="8424" max="8424" width="0.625" style="27" customWidth="1"/>
    <col min="8425" max="8425" width="8.75" style="27" customWidth="1"/>
    <col min="8426" max="8426" width="1" style="27" customWidth="1"/>
    <col min="8427" max="8427" width="17.375" style="27" customWidth="1"/>
    <col min="8428" max="8428" width="0.875" style="27" customWidth="1"/>
    <col min="8429" max="8430" width="9" style="27"/>
    <col min="8431" max="8431" width="1.625" style="27" customWidth="1"/>
    <col min="8432" max="8433" width="17.75" style="27" customWidth="1"/>
    <col min="8434" max="8669" width="9" style="27"/>
    <col min="8670" max="8670" width="3.125" style="27" customWidth="1"/>
    <col min="8671" max="8671" width="2.5" style="27" customWidth="1"/>
    <col min="8672" max="8672" width="1.125" style="27" customWidth="1"/>
    <col min="8673" max="8673" width="19" style="27" customWidth="1"/>
    <col min="8674" max="8674" width="0" style="27" hidden="1" customWidth="1"/>
    <col min="8675" max="8675" width="8.25" style="27" customWidth="1"/>
    <col min="8676" max="8676" width="0.5" style="27" customWidth="1"/>
    <col min="8677" max="8677" width="8.625" style="27" customWidth="1"/>
    <col min="8678" max="8678" width="0" style="27" hidden="1" customWidth="1"/>
    <col min="8679" max="8679" width="7.875" style="27" customWidth="1"/>
    <col min="8680" max="8680" width="0.625" style="27" customWidth="1"/>
    <col min="8681" max="8681" width="8.75" style="27" customWidth="1"/>
    <col min="8682" max="8682" width="1" style="27" customWidth="1"/>
    <col min="8683" max="8683" width="17.375" style="27" customWidth="1"/>
    <col min="8684" max="8684" width="0.875" style="27" customWidth="1"/>
    <col min="8685" max="8686" width="9" style="27"/>
    <col min="8687" max="8687" width="1.625" style="27" customWidth="1"/>
    <col min="8688" max="8689" width="17.75" style="27" customWidth="1"/>
    <col min="8690" max="8925" width="9" style="27"/>
    <col min="8926" max="8926" width="3.125" style="27" customWidth="1"/>
    <col min="8927" max="8927" width="2.5" style="27" customWidth="1"/>
    <col min="8928" max="8928" width="1.125" style="27" customWidth="1"/>
    <col min="8929" max="8929" width="19" style="27" customWidth="1"/>
    <col min="8930" max="8930" width="0" style="27" hidden="1" customWidth="1"/>
    <col min="8931" max="8931" width="8.25" style="27" customWidth="1"/>
    <col min="8932" max="8932" width="0.5" style="27" customWidth="1"/>
    <col min="8933" max="8933" width="8.625" style="27" customWidth="1"/>
    <col min="8934" max="8934" width="0" style="27" hidden="1" customWidth="1"/>
    <col min="8935" max="8935" width="7.875" style="27" customWidth="1"/>
    <col min="8936" max="8936" width="0.625" style="27" customWidth="1"/>
    <col min="8937" max="8937" width="8.75" style="27" customWidth="1"/>
    <col min="8938" max="8938" width="1" style="27" customWidth="1"/>
    <col min="8939" max="8939" width="17.375" style="27" customWidth="1"/>
    <col min="8940" max="8940" width="0.875" style="27" customWidth="1"/>
    <col min="8941" max="8942" width="9" style="27"/>
    <col min="8943" max="8943" width="1.625" style="27" customWidth="1"/>
    <col min="8944" max="8945" width="17.75" style="27" customWidth="1"/>
    <col min="8946" max="9181" width="9" style="27"/>
    <col min="9182" max="9182" width="3.125" style="27" customWidth="1"/>
    <col min="9183" max="9183" width="2.5" style="27" customWidth="1"/>
    <col min="9184" max="9184" width="1.125" style="27" customWidth="1"/>
    <col min="9185" max="9185" width="19" style="27" customWidth="1"/>
    <col min="9186" max="9186" width="0" style="27" hidden="1" customWidth="1"/>
    <col min="9187" max="9187" width="8.25" style="27" customWidth="1"/>
    <col min="9188" max="9188" width="0.5" style="27" customWidth="1"/>
    <col min="9189" max="9189" width="8.625" style="27" customWidth="1"/>
    <col min="9190" max="9190" width="0" style="27" hidden="1" customWidth="1"/>
    <col min="9191" max="9191" width="7.875" style="27" customWidth="1"/>
    <col min="9192" max="9192" width="0.625" style="27" customWidth="1"/>
    <col min="9193" max="9193" width="8.75" style="27" customWidth="1"/>
    <col min="9194" max="9194" width="1" style="27" customWidth="1"/>
    <col min="9195" max="9195" width="17.375" style="27" customWidth="1"/>
    <col min="9196" max="9196" width="0.875" style="27" customWidth="1"/>
    <col min="9197" max="9198" width="9" style="27"/>
    <col min="9199" max="9199" width="1.625" style="27" customWidth="1"/>
    <col min="9200" max="9201" width="17.75" style="27" customWidth="1"/>
    <col min="9202" max="9437" width="9" style="27"/>
    <col min="9438" max="9438" width="3.125" style="27" customWidth="1"/>
    <col min="9439" max="9439" width="2.5" style="27" customWidth="1"/>
    <col min="9440" max="9440" width="1.125" style="27" customWidth="1"/>
    <col min="9441" max="9441" width="19" style="27" customWidth="1"/>
    <col min="9442" max="9442" width="0" style="27" hidden="1" customWidth="1"/>
    <col min="9443" max="9443" width="8.25" style="27" customWidth="1"/>
    <col min="9444" max="9444" width="0.5" style="27" customWidth="1"/>
    <col min="9445" max="9445" width="8.625" style="27" customWidth="1"/>
    <col min="9446" max="9446" width="0" style="27" hidden="1" customWidth="1"/>
    <col min="9447" max="9447" width="7.875" style="27" customWidth="1"/>
    <col min="9448" max="9448" width="0.625" style="27" customWidth="1"/>
    <col min="9449" max="9449" width="8.75" style="27" customWidth="1"/>
    <col min="9450" max="9450" width="1" style="27" customWidth="1"/>
    <col min="9451" max="9451" width="17.375" style="27" customWidth="1"/>
    <col min="9452" max="9452" width="0.875" style="27" customWidth="1"/>
    <col min="9453" max="9454" width="9" style="27"/>
    <col min="9455" max="9455" width="1.625" style="27" customWidth="1"/>
    <col min="9456" max="9457" width="17.75" style="27" customWidth="1"/>
    <col min="9458" max="9693" width="9" style="27"/>
    <col min="9694" max="9694" width="3.125" style="27" customWidth="1"/>
    <col min="9695" max="9695" width="2.5" style="27" customWidth="1"/>
    <col min="9696" max="9696" width="1.125" style="27" customWidth="1"/>
    <col min="9697" max="9697" width="19" style="27" customWidth="1"/>
    <col min="9698" max="9698" width="0" style="27" hidden="1" customWidth="1"/>
    <col min="9699" max="9699" width="8.25" style="27" customWidth="1"/>
    <col min="9700" max="9700" width="0.5" style="27" customWidth="1"/>
    <col min="9701" max="9701" width="8.625" style="27" customWidth="1"/>
    <col min="9702" max="9702" width="0" style="27" hidden="1" customWidth="1"/>
    <col min="9703" max="9703" width="7.875" style="27" customWidth="1"/>
    <col min="9704" max="9704" width="0.625" style="27" customWidth="1"/>
    <col min="9705" max="9705" width="8.75" style="27" customWidth="1"/>
    <col min="9706" max="9706" width="1" style="27" customWidth="1"/>
    <col min="9707" max="9707" width="17.375" style="27" customWidth="1"/>
    <col min="9708" max="9708" width="0.875" style="27" customWidth="1"/>
    <col min="9709" max="9710" width="9" style="27"/>
    <col min="9711" max="9711" width="1.625" style="27" customWidth="1"/>
    <col min="9712" max="9713" width="17.75" style="27" customWidth="1"/>
    <col min="9714" max="9949" width="9" style="27"/>
    <col min="9950" max="9950" width="3.125" style="27" customWidth="1"/>
    <col min="9951" max="9951" width="2.5" style="27" customWidth="1"/>
    <col min="9952" max="9952" width="1.125" style="27" customWidth="1"/>
    <col min="9953" max="9953" width="19" style="27" customWidth="1"/>
    <col min="9954" max="9954" width="0" style="27" hidden="1" customWidth="1"/>
    <col min="9955" max="9955" width="8.25" style="27" customWidth="1"/>
    <col min="9956" max="9956" width="0.5" style="27" customWidth="1"/>
    <col min="9957" max="9957" width="8.625" style="27" customWidth="1"/>
    <col min="9958" max="9958" width="0" style="27" hidden="1" customWidth="1"/>
    <col min="9959" max="9959" width="7.875" style="27" customWidth="1"/>
    <col min="9960" max="9960" width="0.625" style="27" customWidth="1"/>
    <col min="9961" max="9961" width="8.75" style="27" customWidth="1"/>
    <col min="9962" max="9962" width="1" style="27" customWidth="1"/>
    <col min="9963" max="9963" width="17.375" style="27" customWidth="1"/>
    <col min="9964" max="9964" width="0.875" style="27" customWidth="1"/>
    <col min="9965" max="9966" width="9" style="27"/>
    <col min="9967" max="9967" width="1.625" style="27" customWidth="1"/>
    <col min="9968" max="9969" width="17.75" style="27" customWidth="1"/>
    <col min="9970" max="10205" width="9" style="27"/>
    <col min="10206" max="10206" width="3.125" style="27" customWidth="1"/>
    <col min="10207" max="10207" width="2.5" style="27" customWidth="1"/>
    <col min="10208" max="10208" width="1.125" style="27" customWidth="1"/>
    <col min="10209" max="10209" width="19" style="27" customWidth="1"/>
    <col min="10210" max="10210" width="0" style="27" hidden="1" customWidth="1"/>
    <col min="10211" max="10211" width="8.25" style="27" customWidth="1"/>
    <col min="10212" max="10212" width="0.5" style="27" customWidth="1"/>
    <col min="10213" max="10213" width="8.625" style="27" customWidth="1"/>
    <col min="10214" max="10214" width="0" style="27" hidden="1" customWidth="1"/>
    <col min="10215" max="10215" width="7.875" style="27" customWidth="1"/>
    <col min="10216" max="10216" width="0.625" style="27" customWidth="1"/>
    <col min="10217" max="10217" width="8.75" style="27" customWidth="1"/>
    <col min="10218" max="10218" width="1" style="27" customWidth="1"/>
    <col min="10219" max="10219" width="17.375" style="27" customWidth="1"/>
    <col min="10220" max="10220" width="0.875" style="27" customWidth="1"/>
    <col min="10221" max="10222" width="9" style="27"/>
    <col min="10223" max="10223" width="1.625" style="27" customWidth="1"/>
    <col min="10224" max="10225" width="17.75" style="27" customWidth="1"/>
    <col min="10226" max="10461" width="9" style="27"/>
    <col min="10462" max="10462" width="3.125" style="27" customWidth="1"/>
    <col min="10463" max="10463" width="2.5" style="27" customWidth="1"/>
    <col min="10464" max="10464" width="1.125" style="27" customWidth="1"/>
    <col min="10465" max="10465" width="19" style="27" customWidth="1"/>
    <col min="10466" max="10466" width="0" style="27" hidden="1" customWidth="1"/>
    <col min="10467" max="10467" width="8.25" style="27" customWidth="1"/>
    <col min="10468" max="10468" width="0.5" style="27" customWidth="1"/>
    <col min="10469" max="10469" width="8.625" style="27" customWidth="1"/>
    <col min="10470" max="10470" width="0" style="27" hidden="1" customWidth="1"/>
    <col min="10471" max="10471" width="7.875" style="27" customWidth="1"/>
    <col min="10472" max="10472" width="0.625" style="27" customWidth="1"/>
    <col min="10473" max="10473" width="8.75" style="27" customWidth="1"/>
    <col min="10474" max="10474" width="1" style="27" customWidth="1"/>
    <col min="10475" max="10475" width="17.375" style="27" customWidth="1"/>
    <col min="10476" max="10476" width="0.875" style="27" customWidth="1"/>
    <col min="10477" max="10478" width="9" style="27"/>
    <col min="10479" max="10479" width="1.625" style="27" customWidth="1"/>
    <col min="10480" max="10481" width="17.75" style="27" customWidth="1"/>
    <col min="10482" max="10717" width="9" style="27"/>
    <col min="10718" max="10718" width="3.125" style="27" customWidth="1"/>
    <col min="10719" max="10719" width="2.5" style="27" customWidth="1"/>
    <col min="10720" max="10720" width="1.125" style="27" customWidth="1"/>
    <col min="10721" max="10721" width="19" style="27" customWidth="1"/>
    <col min="10722" max="10722" width="0" style="27" hidden="1" customWidth="1"/>
    <col min="10723" max="10723" width="8.25" style="27" customWidth="1"/>
    <col min="10724" max="10724" width="0.5" style="27" customWidth="1"/>
    <col min="10725" max="10725" width="8.625" style="27" customWidth="1"/>
    <col min="10726" max="10726" width="0" style="27" hidden="1" customWidth="1"/>
    <col min="10727" max="10727" width="7.875" style="27" customWidth="1"/>
    <col min="10728" max="10728" width="0.625" style="27" customWidth="1"/>
    <col min="10729" max="10729" width="8.75" style="27" customWidth="1"/>
    <col min="10730" max="10730" width="1" style="27" customWidth="1"/>
    <col min="10731" max="10731" width="17.375" style="27" customWidth="1"/>
    <col min="10732" max="10732" width="0.875" style="27" customWidth="1"/>
    <col min="10733" max="10734" width="9" style="27"/>
    <col min="10735" max="10735" width="1.625" style="27" customWidth="1"/>
    <col min="10736" max="10737" width="17.75" style="27" customWidth="1"/>
    <col min="10738" max="10973" width="9" style="27"/>
    <col min="10974" max="10974" width="3.125" style="27" customWidth="1"/>
    <col min="10975" max="10975" width="2.5" style="27" customWidth="1"/>
    <col min="10976" max="10976" width="1.125" style="27" customWidth="1"/>
    <col min="10977" max="10977" width="19" style="27" customWidth="1"/>
    <col min="10978" max="10978" width="0" style="27" hidden="1" customWidth="1"/>
    <col min="10979" max="10979" width="8.25" style="27" customWidth="1"/>
    <col min="10980" max="10980" width="0.5" style="27" customWidth="1"/>
    <col min="10981" max="10981" width="8.625" style="27" customWidth="1"/>
    <col min="10982" max="10982" width="0" style="27" hidden="1" customWidth="1"/>
    <col min="10983" max="10983" width="7.875" style="27" customWidth="1"/>
    <col min="10984" max="10984" width="0.625" style="27" customWidth="1"/>
    <col min="10985" max="10985" width="8.75" style="27" customWidth="1"/>
    <col min="10986" max="10986" width="1" style="27" customWidth="1"/>
    <col min="10987" max="10987" width="17.375" style="27" customWidth="1"/>
    <col min="10988" max="10988" width="0.875" style="27" customWidth="1"/>
    <col min="10989" max="10990" width="9" style="27"/>
    <col min="10991" max="10991" width="1.625" style="27" customWidth="1"/>
    <col min="10992" max="10993" width="17.75" style="27" customWidth="1"/>
    <col min="10994" max="11229" width="9" style="27"/>
    <col min="11230" max="11230" width="3.125" style="27" customWidth="1"/>
    <col min="11231" max="11231" width="2.5" style="27" customWidth="1"/>
    <col min="11232" max="11232" width="1.125" style="27" customWidth="1"/>
    <col min="11233" max="11233" width="19" style="27" customWidth="1"/>
    <col min="11234" max="11234" width="0" style="27" hidden="1" customWidth="1"/>
    <col min="11235" max="11235" width="8.25" style="27" customWidth="1"/>
    <col min="11236" max="11236" width="0.5" style="27" customWidth="1"/>
    <col min="11237" max="11237" width="8.625" style="27" customWidth="1"/>
    <col min="11238" max="11238" width="0" style="27" hidden="1" customWidth="1"/>
    <col min="11239" max="11239" width="7.875" style="27" customWidth="1"/>
    <col min="11240" max="11240" width="0.625" style="27" customWidth="1"/>
    <col min="11241" max="11241" width="8.75" style="27" customWidth="1"/>
    <col min="11242" max="11242" width="1" style="27" customWidth="1"/>
    <col min="11243" max="11243" width="17.375" style="27" customWidth="1"/>
    <col min="11244" max="11244" width="0.875" style="27" customWidth="1"/>
    <col min="11245" max="11246" width="9" style="27"/>
    <col min="11247" max="11247" width="1.625" style="27" customWidth="1"/>
    <col min="11248" max="11249" width="17.75" style="27" customWidth="1"/>
    <col min="11250" max="11485" width="9" style="27"/>
    <col min="11486" max="11486" width="3.125" style="27" customWidth="1"/>
    <col min="11487" max="11487" width="2.5" style="27" customWidth="1"/>
    <col min="11488" max="11488" width="1.125" style="27" customWidth="1"/>
    <col min="11489" max="11489" width="19" style="27" customWidth="1"/>
    <col min="11490" max="11490" width="0" style="27" hidden="1" customWidth="1"/>
    <col min="11491" max="11491" width="8.25" style="27" customWidth="1"/>
    <col min="11492" max="11492" width="0.5" style="27" customWidth="1"/>
    <col min="11493" max="11493" width="8.625" style="27" customWidth="1"/>
    <col min="11494" max="11494" width="0" style="27" hidden="1" customWidth="1"/>
    <col min="11495" max="11495" width="7.875" style="27" customWidth="1"/>
    <col min="11496" max="11496" width="0.625" style="27" customWidth="1"/>
    <col min="11497" max="11497" width="8.75" style="27" customWidth="1"/>
    <col min="11498" max="11498" width="1" style="27" customWidth="1"/>
    <col min="11499" max="11499" width="17.375" style="27" customWidth="1"/>
    <col min="11500" max="11500" width="0.875" style="27" customWidth="1"/>
    <col min="11501" max="11502" width="9" style="27"/>
    <col min="11503" max="11503" width="1.625" style="27" customWidth="1"/>
    <col min="11504" max="11505" width="17.75" style="27" customWidth="1"/>
    <col min="11506" max="11741" width="9" style="27"/>
    <col min="11742" max="11742" width="3.125" style="27" customWidth="1"/>
    <col min="11743" max="11743" width="2.5" style="27" customWidth="1"/>
    <col min="11744" max="11744" width="1.125" style="27" customWidth="1"/>
    <col min="11745" max="11745" width="19" style="27" customWidth="1"/>
    <col min="11746" max="11746" width="0" style="27" hidden="1" customWidth="1"/>
    <col min="11747" max="11747" width="8.25" style="27" customWidth="1"/>
    <col min="11748" max="11748" width="0.5" style="27" customWidth="1"/>
    <col min="11749" max="11749" width="8.625" style="27" customWidth="1"/>
    <col min="11750" max="11750" width="0" style="27" hidden="1" customWidth="1"/>
    <col min="11751" max="11751" width="7.875" style="27" customWidth="1"/>
    <col min="11752" max="11752" width="0.625" style="27" customWidth="1"/>
    <col min="11753" max="11753" width="8.75" style="27" customWidth="1"/>
    <col min="11754" max="11754" width="1" style="27" customWidth="1"/>
    <col min="11755" max="11755" width="17.375" style="27" customWidth="1"/>
    <col min="11756" max="11756" width="0.875" style="27" customWidth="1"/>
    <col min="11757" max="11758" width="9" style="27"/>
    <col min="11759" max="11759" width="1.625" style="27" customWidth="1"/>
    <col min="11760" max="11761" width="17.75" style="27" customWidth="1"/>
    <col min="11762" max="11997" width="9" style="27"/>
    <col min="11998" max="11998" width="3.125" style="27" customWidth="1"/>
    <col min="11999" max="11999" width="2.5" style="27" customWidth="1"/>
    <col min="12000" max="12000" width="1.125" style="27" customWidth="1"/>
    <col min="12001" max="12001" width="19" style="27" customWidth="1"/>
    <col min="12002" max="12002" width="0" style="27" hidden="1" customWidth="1"/>
    <col min="12003" max="12003" width="8.25" style="27" customWidth="1"/>
    <col min="12004" max="12004" width="0.5" style="27" customWidth="1"/>
    <col min="12005" max="12005" width="8.625" style="27" customWidth="1"/>
    <col min="12006" max="12006" width="0" style="27" hidden="1" customWidth="1"/>
    <col min="12007" max="12007" width="7.875" style="27" customWidth="1"/>
    <col min="12008" max="12008" width="0.625" style="27" customWidth="1"/>
    <col min="12009" max="12009" width="8.75" style="27" customWidth="1"/>
    <col min="12010" max="12010" width="1" style="27" customWidth="1"/>
    <col min="12011" max="12011" width="17.375" style="27" customWidth="1"/>
    <col min="12012" max="12012" width="0.875" style="27" customWidth="1"/>
    <col min="12013" max="12014" width="9" style="27"/>
    <col min="12015" max="12015" width="1.625" style="27" customWidth="1"/>
    <col min="12016" max="12017" width="17.75" style="27" customWidth="1"/>
    <col min="12018" max="12253" width="9" style="27"/>
    <col min="12254" max="12254" width="3.125" style="27" customWidth="1"/>
    <col min="12255" max="12255" width="2.5" style="27" customWidth="1"/>
    <col min="12256" max="12256" width="1.125" style="27" customWidth="1"/>
    <col min="12257" max="12257" width="19" style="27" customWidth="1"/>
    <col min="12258" max="12258" width="0" style="27" hidden="1" customWidth="1"/>
    <col min="12259" max="12259" width="8.25" style="27" customWidth="1"/>
    <col min="12260" max="12260" width="0.5" style="27" customWidth="1"/>
    <col min="12261" max="12261" width="8.625" style="27" customWidth="1"/>
    <col min="12262" max="12262" width="0" style="27" hidden="1" customWidth="1"/>
    <col min="12263" max="12263" width="7.875" style="27" customWidth="1"/>
    <col min="12264" max="12264" width="0.625" style="27" customWidth="1"/>
    <col min="12265" max="12265" width="8.75" style="27" customWidth="1"/>
    <col min="12266" max="12266" width="1" style="27" customWidth="1"/>
    <col min="12267" max="12267" width="17.375" style="27" customWidth="1"/>
    <col min="12268" max="12268" width="0.875" style="27" customWidth="1"/>
    <col min="12269" max="12270" width="9" style="27"/>
    <col min="12271" max="12271" width="1.625" style="27" customWidth="1"/>
    <col min="12272" max="12273" width="17.75" style="27" customWidth="1"/>
    <col min="12274" max="12509" width="9" style="27"/>
    <col min="12510" max="12510" width="3.125" style="27" customWidth="1"/>
    <col min="12511" max="12511" width="2.5" style="27" customWidth="1"/>
    <col min="12512" max="12512" width="1.125" style="27" customWidth="1"/>
    <col min="12513" max="12513" width="19" style="27" customWidth="1"/>
    <col min="12514" max="12514" width="0" style="27" hidden="1" customWidth="1"/>
    <col min="12515" max="12515" width="8.25" style="27" customWidth="1"/>
    <col min="12516" max="12516" width="0.5" style="27" customWidth="1"/>
    <col min="12517" max="12517" width="8.625" style="27" customWidth="1"/>
    <col min="12518" max="12518" width="0" style="27" hidden="1" customWidth="1"/>
    <col min="12519" max="12519" width="7.875" style="27" customWidth="1"/>
    <col min="12520" max="12520" width="0.625" style="27" customWidth="1"/>
    <col min="12521" max="12521" width="8.75" style="27" customWidth="1"/>
    <col min="12522" max="12522" width="1" style="27" customWidth="1"/>
    <col min="12523" max="12523" width="17.375" style="27" customWidth="1"/>
    <col min="12524" max="12524" width="0.875" style="27" customWidth="1"/>
    <col min="12525" max="12526" width="9" style="27"/>
    <col min="12527" max="12527" width="1.625" style="27" customWidth="1"/>
    <col min="12528" max="12529" width="17.75" style="27" customWidth="1"/>
    <col min="12530" max="12765" width="9" style="27"/>
    <col min="12766" max="12766" width="3.125" style="27" customWidth="1"/>
    <col min="12767" max="12767" width="2.5" style="27" customWidth="1"/>
    <col min="12768" max="12768" width="1.125" style="27" customWidth="1"/>
    <col min="12769" max="12769" width="19" style="27" customWidth="1"/>
    <col min="12770" max="12770" width="0" style="27" hidden="1" customWidth="1"/>
    <col min="12771" max="12771" width="8.25" style="27" customWidth="1"/>
    <col min="12772" max="12772" width="0.5" style="27" customWidth="1"/>
    <col min="12773" max="12773" width="8.625" style="27" customWidth="1"/>
    <col min="12774" max="12774" width="0" style="27" hidden="1" customWidth="1"/>
    <col min="12775" max="12775" width="7.875" style="27" customWidth="1"/>
    <col min="12776" max="12776" width="0.625" style="27" customWidth="1"/>
    <col min="12777" max="12777" width="8.75" style="27" customWidth="1"/>
    <col min="12778" max="12778" width="1" style="27" customWidth="1"/>
    <col min="12779" max="12779" width="17.375" style="27" customWidth="1"/>
    <col min="12780" max="12780" width="0.875" style="27" customWidth="1"/>
    <col min="12781" max="12782" width="9" style="27"/>
    <col min="12783" max="12783" width="1.625" style="27" customWidth="1"/>
    <col min="12784" max="12785" width="17.75" style="27" customWidth="1"/>
    <col min="12786" max="13021" width="9" style="27"/>
    <col min="13022" max="13022" width="3.125" style="27" customWidth="1"/>
    <col min="13023" max="13023" width="2.5" style="27" customWidth="1"/>
    <col min="13024" max="13024" width="1.125" style="27" customWidth="1"/>
    <col min="13025" max="13025" width="19" style="27" customWidth="1"/>
    <col min="13026" max="13026" width="0" style="27" hidden="1" customWidth="1"/>
    <col min="13027" max="13027" width="8.25" style="27" customWidth="1"/>
    <col min="13028" max="13028" width="0.5" style="27" customWidth="1"/>
    <col min="13029" max="13029" width="8.625" style="27" customWidth="1"/>
    <col min="13030" max="13030" width="0" style="27" hidden="1" customWidth="1"/>
    <col min="13031" max="13031" width="7.875" style="27" customWidth="1"/>
    <col min="13032" max="13032" width="0.625" style="27" customWidth="1"/>
    <col min="13033" max="13033" width="8.75" style="27" customWidth="1"/>
    <col min="13034" max="13034" width="1" style="27" customWidth="1"/>
    <col min="13035" max="13035" width="17.375" style="27" customWidth="1"/>
    <col min="13036" max="13036" width="0.875" style="27" customWidth="1"/>
    <col min="13037" max="13038" width="9" style="27"/>
    <col min="13039" max="13039" width="1.625" style="27" customWidth="1"/>
    <col min="13040" max="13041" width="17.75" style="27" customWidth="1"/>
    <col min="13042" max="13277" width="9" style="27"/>
    <col min="13278" max="13278" width="3.125" style="27" customWidth="1"/>
    <col min="13279" max="13279" width="2.5" style="27" customWidth="1"/>
    <col min="13280" max="13280" width="1.125" style="27" customWidth="1"/>
    <col min="13281" max="13281" width="19" style="27" customWidth="1"/>
    <col min="13282" max="13282" width="0" style="27" hidden="1" customWidth="1"/>
    <col min="13283" max="13283" width="8.25" style="27" customWidth="1"/>
    <col min="13284" max="13284" width="0.5" style="27" customWidth="1"/>
    <col min="13285" max="13285" width="8.625" style="27" customWidth="1"/>
    <col min="13286" max="13286" width="0" style="27" hidden="1" customWidth="1"/>
    <col min="13287" max="13287" width="7.875" style="27" customWidth="1"/>
    <col min="13288" max="13288" width="0.625" style="27" customWidth="1"/>
    <col min="13289" max="13289" width="8.75" style="27" customWidth="1"/>
    <col min="13290" max="13290" width="1" style="27" customWidth="1"/>
    <col min="13291" max="13291" width="17.375" style="27" customWidth="1"/>
    <col min="13292" max="13292" width="0.875" style="27" customWidth="1"/>
    <col min="13293" max="13294" width="9" style="27"/>
    <col min="13295" max="13295" width="1.625" style="27" customWidth="1"/>
    <col min="13296" max="13297" width="17.75" style="27" customWidth="1"/>
    <col min="13298" max="13533" width="9" style="27"/>
    <col min="13534" max="13534" width="3.125" style="27" customWidth="1"/>
    <col min="13535" max="13535" width="2.5" style="27" customWidth="1"/>
    <col min="13536" max="13536" width="1.125" style="27" customWidth="1"/>
    <col min="13537" max="13537" width="19" style="27" customWidth="1"/>
    <col min="13538" max="13538" width="0" style="27" hidden="1" customWidth="1"/>
    <col min="13539" max="13539" width="8.25" style="27" customWidth="1"/>
    <col min="13540" max="13540" width="0.5" style="27" customWidth="1"/>
    <col min="13541" max="13541" width="8.625" style="27" customWidth="1"/>
    <col min="13542" max="13542" width="0" style="27" hidden="1" customWidth="1"/>
    <col min="13543" max="13543" width="7.875" style="27" customWidth="1"/>
    <col min="13544" max="13544" width="0.625" style="27" customWidth="1"/>
    <col min="13545" max="13545" width="8.75" style="27" customWidth="1"/>
    <col min="13546" max="13546" width="1" style="27" customWidth="1"/>
    <col min="13547" max="13547" width="17.375" style="27" customWidth="1"/>
    <col min="13548" max="13548" width="0.875" style="27" customWidth="1"/>
    <col min="13549" max="13550" width="9" style="27"/>
    <col min="13551" max="13551" width="1.625" style="27" customWidth="1"/>
    <col min="13552" max="13553" width="17.75" style="27" customWidth="1"/>
    <col min="13554" max="13789" width="9" style="27"/>
    <col min="13790" max="13790" width="3.125" style="27" customWidth="1"/>
    <col min="13791" max="13791" width="2.5" style="27" customWidth="1"/>
    <col min="13792" max="13792" width="1.125" style="27" customWidth="1"/>
    <col min="13793" max="13793" width="19" style="27" customWidth="1"/>
    <col min="13794" max="13794" width="0" style="27" hidden="1" customWidth="1"/>
    <col min="13795" max="13795" width="8.25" style="27" customWidth="1"/>
    <col min="13796" max="13796" width="0.5" style="27" customWidth="1"/>
    <col min="13797" max="13797" width="8.625" style="27" customWidth="1"/>
    <col min="13798" max="13798" width="0" style="27" hidden="1" customWidth="1"/>
    <col min="13799" max="13799" width="7.875" style="27" customWidth="1"/>
    <col min="13800" max="13800" width="0.625" style="27" customWidth="1"/>
    <col min="13801" max="13801" width="8.75" style="27" customWidth="1"/>
    <col min="13802" max="13802" width="1" style="27" customWidth="1"/>
    <col min="13803" max="13803" width="17.375" style="27" customWidth="1"/>
    <col min="13804" max="13804" width="0.875" style="27" customWidth="1"/>
    <col min="13805" max="13806" width="9" style="27"/>
    <col min="13807" max="13807" width="1.625" style="27" customWidth="1"/>
    <col min="13808" max="13809" width="17.75" style="27" customWidth="1"/>
    <col min="13810" max="14045" width="9" style="27"/>
    <col min="14046" max="14046" width="3.125" style="27" customWidth="1"/>
    <col min="14047" max="14047" width="2.5" style="27" customWidth="1"/>
    <col min="14048" max="14048" width="1.125" style="27" customWidth="1"/>
    <col min="14049" max="14049" width="19" style="27" customWidth="1"/>
    <col min="14050" max="14050" width="0" style="27" hidden="1" customWidth="1"/>
    <col min="14051" max="14051" width="8.25" style="27" customWidth="1"/>
    <col min="14052" max="14052" width="0.5" style="27" customWidth="1"/>
    <col min="14053" max="14053" width="8.625" style="27" customWidth="1"/>
    <col min="14054" max="14054" width="0" style="27" hidden="1" customWidth="1"/>
    <col min="14055" max="14055" width="7.875" style="27" customWidth="1"/>
    <col min="14056" max="14056" width="0.625" style="27" customWidth="1"/>
    <col min="14057" max="14057" width="8.75" style="27" customWidth="1"/>
    <col min="14058" max="14058" width="1" style="27" customWidth="1"/>
    <col min="14059" max="14059" width="17.375" style="27" customWidth="1"/>
    <col min="14060" max="14060" width="0.875" style="27" customWidth="1"/>
    <col min="14061" max="14062" width="9" style="27"/>
    <col min="14063" max="14063" width="1.625" style="27" customWidth="1"/>
    <col min="14064" max="14065" width="17.75" style="27" customWidth="1"/>
    <col min="14066" max="14301" width="9" style="27"/>
    <col min="14302" max="14302" width="3.125" style="27" customWidth="1"/>
    <col min="14303" max="14303" width="2.5" style="27" customWidth="1"/>
    <col min="14304" max="14304" width="1.125" style="27" customWidth="1"/>
    <col min="14305" max="14305" width="19" style="27" customWidth="1"/>
    <col min="14306" max="14306" width="0" style="27" hidden="1" customWidth="1"/>
    <col min="14307" max="14307" width="8.25" style="27" customWidth="1"/>
    <col min="14308" max="14308" width="0.5" style="27" customWidth="1"/>
    <col min="14309" max="14309" width="8.625" style="27" customWidth="1"/>
    <col min="14310" max="14310" width="0" style="27" hidden="1" customWidth="1"/>
    <col min="14311" max="14311" width="7.875" style="27" customWidth="1"/>
    <col min="14312" max="14312" width="0.625" style="27" customWidth="1"/>
    <col min="14313" max="14313" width="8.75" style="27" customWidth="1"/>
    <col min="14314" max="14314" width="1" style="27" customWidth="1"/>
    <col min="14315" max="14315" width="17.375" style="27" customWidth="1"/>
    <col min="14316" max="14316" width="0.875" style="27" customWidth="1"/>
    <col min="14317" max="14318" width="9" style="27"/>
    <col min="14319" max="14319" width="1.625" style="27" customWidth="1"/>
    <col min="14320" max="14321" width="17.75" style="27" customWidth="1"/>
    <col min="14322" max="14557" width="9" style="27"/>
    <col min="14558" max="14558" width="3.125" style="27" customWidth="1"/>
    <col min="14559" max="14559" width="2.5" style="27" customWidth="1"/>
    <col min="14560" max="14560" width="1.125" style="27" customWidth="1"/>
    <col min="14561" max="14561" width="19" style="27" customWidth="1"/>
    <col min="14562" max="14562" width="0" style="27" hidden="1" customWidth="1"/>
    <col min="14563" max="14563" width="8.25" style="27" customWidth="1"/>
    <col min="14564" max="14564" width="0.5" style="27" customWidth="1"/>
    <col min="14565" max="14565" width="8.625" style="27" customWidth="1"/>
    <col min="14566" max="14566" width="0" style="27" hidden="1" customWidth="1"/>
    <col min="14567" max="14567" width="7.875" style="27" customWidth="1"/>
    <col min="14568" max="14568" width="0.625" style="27" customWidth="1"/>
    <col min="14569" max="14569" width="8.75" style="27" customWidth="1"/>
    <col min="14570" max="14570" width="1" style="27" customWidth="1"/>
    <col min="14571" max="14571" width="17.375" style="27" customWidth="1"/>
    <col min="14572" max="14572" width="0.875" style="27" customWidth="1"/>
    <col min="14573" max="14574" width="9" style="27"/>
    <col min="14575" max="14575" width="1.625" style="27" customWidth="1"/>
    <col min="14576" max="14577" width="17.75" style="27" customWidth="1"/>
    <col min="14578" max="14813" width="9" style="27"/>
    <col min="14814" max="14814" width="3.125" style="27" customWidth="1"/>
    <col min="14815" max="14815" width="2.5" style="27" customWidth="1"/>
    <col min="14816" max="14816" width="1.125" style="27" customWidth="1"/>
    <col min="14817" max="14817" width="19" style="27" customWidth="1"/>
    <col min="14818" max="14818" width="0" style="27" hidden="1" customWidth="1"/>
    <col min="14819" max="14819" width="8.25" style="27" customWidth="1"/>
    <col min="14820" max="14820" width="0.5" style="27" customWidth="1"/>
    <col min="14821" max="14821" width="8.625" style="27" customWidth="1"/>
    <col min="14822" max="14822" width="0" style="27" hidden="1" customWidth="1"/>
    <col min="14823" max="14823" width="7.875" style="27" customWidth="1"/>
    <col min="14824" max="14824" width="0.625" style="27" customWidth="1"/>
    <col min="14825" max="14825" width="8.75" style="27" customWidth="1"/>
    <col min="14826" max="14826" width="1" style="27" customWidth="1"/>
    <col min="14827" max="14827" width="17.375" style="27" customWidth="1"/>
    <col min="14828" max="14828" width="0.875" style="27" customWidth="1"/>
    <col min="14829" max="14830" width="9" style="27"/>
    <col min="14831" max="14831" width="1.625" style="27" customWidth="1"/>
    <col min="14832" max="14833" width="17.75" style="27" customWidth="1"/>
    <col min="14834" max="15069" width="9" style="27"/>
    <col min="15070" max="15070" width="3.125" style="27" customWidth="1"/>
    <col min="15071" max="15071" width="2.5" style="27" customWidth="1"/>
    <col min="15072" max="15072" width="1.125" style="27" customWidth="1"/>
    <col min="15073" max="15073" width="19" style="27" customWidth="1"/>
    <col min="15074" max="15074" width="0" style="27" hidden="1" customWidth="1"/>
    <col min="15075" max="15075" width="8.25" style="27" customWidth="1"/>
    <col min="15076" max="15076" width="0.5" style="27" customWidth="1"/>
    <col min="15077" max="15077" width="8.625" style="27" customWidth="1"/>
    <col min="15078" max="15078" width="0" style="27" hidden="1" customWidth="1"/>
    <col min="15079" max="15079" width="7.875" style="27" customWidth="1"/>
    <col min="15080" max="15080" width="0.625" style="27" customWidth="1"/>
    <col min="15081" max="15081" width="8.75" style="27" customWidth="1"/>
    <col min="15082" max="15082" width="1" style="27" customWidth="1"/>
    <col min="15083" max="15083" width="17.375" style="27" customWidth="1"/>
    <col min="15084" max="15084" width="0.875" style="27" customWidth="1"/>
    <col min="15085" max="15086" width="9" style="27"/>
    <col min="15087" max="15087" width="1.625" style="27" customWidth="1"/>
    <col min="15088" max="15089" width="17.75" style="27" customWidth="1"/>
    <col min="15090" max="15325" width="9" style="27"/>
    <col min="15326" max="15326" width="3.125" style="27" customWidth="1"/>
    <col min="15327" max="15327" width="2.5" style="27" customWidth="1"/>
    <col min="15328" max="15328" width="1.125" style="27" customWidth="1"/>
    <col min="15329" max="15329" width="19" style="27" customWidth="1"/>
    <col min="15330" max="15330" width="0" style="27" hidden="1" customWidth="1"/>
    <col min="15331" max="15331" width="8.25" style="27" customWidth="1"/>
    <col min="15332" max="15332" width="0.5" style="27" customWidth="1"/>
    <col min="15333" max="15333" width="8.625" style="27" customWidth="1"/>
    <col min="15334" max="15334" width="0" style="27" hidden="1" customWidth="1"/>
    <col min="15335" max="15335" width="7.875" style="27" customWidth="1"/>
    <col min="15336" max="15336" width="0.625" style="27" customWidth="1"/>
    <col min="15337" max="15337" width="8.75" style="27" customWidth="1"/>
    <col min="15338" max="15338" width="1" style="27" customWidth="1"/>
    <col min="15339" max="15339" width="17.375" style="27" customWidth="1"/>
    <col min="15340" max="15340" width="0.875" style="27" customWidth="1"/>
    <col min="15341" max="15342" width="9" style="27"/>
    <col min="15343" max="15343" width="1.625" style="27" customWidth="1"/>
    <col min="15344" max="15345" width="17.75" style="27" customWidth="1"/>
    <col min="15346" max="15581" width="9" style="27"/>
    <col min="15582" max="15582" width="3.125" style="27" customWidth="1"/>
    <col min="15583" max="15583" width="2.5" style="27" customWidth="1"/>
    <col min="15584" max="15584" width="1.125" style="27" customWidth="1"/>
    <col min="15585" max="15585" width="19" style="27" customWidth="1"/>
    <col min="15586" max="15586" width="0" style="27" hidden="1" customWidth="1"/>
    <col min="15587" max="15587" width="8.25" style="27" customWidth="1"/>
    <col min="15588" max="15588" width="0.5" style="27" customWidth="1"/>
    <col min="15589" max="15589" width="8.625" style="27" customWidth="1"/>
    <col min="15590" max="15590" width="0" style="27" hidden="1" customWidth="1"/>
    <col min="15591" max="15591" width="7.875" style="27" customWidth="1"/>
    <col min="15592" max="15592" width="0.625" style="27" customWidth="1"/>
    <col min="15593" max="15593" width="8.75" style="27" customWidth="1"/>
    <col min="15594" max="15594" width="1" style="27" customWidth="1"/>
    <col min="15595" max="15595" width="17.375" style="27" customWidth="1"/>
    <col min="15596" max="15596" width="0.875" style="27" customWidth="1"/>
    <col min="15597" max="15598" width="9" style="27"/>
    <col min="15599" max="15599" width="1.625" style="27" customWidth="1"/>
    <col min="15600" max="15601" width="17.75" style="27" customWidth="1"/>
    <col min="15602" max="15837" width="9" style="27"/>
    <col min="15838" max="15838" width="3.125" style="27" customWidth="1"/>
    <col min="15839" max="15839" width="2.5" style="27" customWidth="1"/>
    <col min="15840" max="15840" width="1.125" style="27" customWidth="1"/>
    <col min="15841" max="15841" width="19" style="27" customWidth="1"/>
    <col min="15842" max="15842" width="0" style="27" hidden="1" customWidth="1"/>
    <col min="15843" max="15843" width="8.25" style="27" customWidth="1"/>
    <col min="15844" max="15844" width="0.5" style="27" customWidth="1"/>
    <col min="15845" max="15845" width="8.625" style="27" customWidth="1"/>
    <col min="15846" max="15846" width="0" style="27" hidden="1" customWidth="1"/>
    <col min="15847" max="15847" width="7.875" style="27" customWidth="1"/>
    <col min="15848" max="15848" width="0.625" style="27" customWidth="1"/>
    <col min="15849" max="15849" width="8.75" style="27" customWidth="1"/>
    <col min="15850" max="15850" width="1" style="27" customWidth="1"/>
    <col min="15851" max="15851" width="17.375" style="27" customWidth="1"/>
    <col min="15852" max="15852" width="0.875" style="27" customWidth="1"/>
    <col min="15853" max="15854" width="9" style="27"/>
    <col min="15855" max="15855" width="1.625" style="27" customWidth="1"/>
    <col min="15856" max="15857" width="17.75" style="27" customWidth="1"/>
    <col min="15858" max="16093" width="9" style="27"/>
    <col min="16094" max="16094" width="3.125" style="27" customWidth="1"/>
    <col min="16095" max="16095" width="2.5" style="27" customWidth="1"/>
    <col min="16096" max="16096" width="1.125" style="27" customWidth="1"/>
    <col min="16097" max="16097" width="19" style="27" customWidth="1"/>
    <col min="16098" max="16098" width="0" style="27" hidden="1" customWidth="1"/>
    <col min="16099" max="16099" width="8.25" style="27" customWidth="1"/>
    <col min="16100" max="16100" width="0.5" style="27" customWidth="1"/>
    <col min="16101" max="16101" width="8.625" style="27" customWidth="1"/>
    <col min="16102" max="16102" width="0" style="27" hidden="1" customWidth="1"/>
    <col min="16103" max="16103" width="7.875" style="27" customWidth="1"/>
    <col min="16104" max="16104" width="0.625" style="27" customWidth="1"/>
    <col min="16105" max="16105" width="8.75" style="27" customWidth="1"/>
    <col min="16106" max="16106" width="1" style="27" customWidth="1"/>
    <col min="16107" max="16107" width="17.375" style="27" customWidth="1"/>
    <col min="16108" max="16108" width="0.875" style="27" customWidth="1"/>
    <col min="16109" max="16110" width="9" style="27"/>
    <col min="16111" max="16111" width="1.625" style="27" customWidth="1"/>
    <col min="16112" max="16113" width="17.75" style="27" customWidth="1"/>
    <col min="16114" max="16384" width="9" style="27"/>
  </cols>
  <sheetData>
    <row r="1" spans="1:15" x14ac:dyDescent="0.2">
      <c r="C1" s="27"/>
    </row>
    <row r="2" spans="1:15" s="47" customFormat="1" ht="18" x14ac:dyDescent="0.2">
      <c r="A2" s="54" t="s">
        <v>762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763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x14ac:dyDescent="0.2">
      <c r="A6" s="45"/>
      <c r="C6" s="27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701</v>
      </c>
    </row>
    <row r="8" spans="1:15" s="1" customFormat="1" ht="18.75" customHeight="1" x14ac:dyDescent="0.2">
      <c r="A8" s="256" t="s">
        <v>7</v>
      </c>
      <c r="B8" s="258" t="s">
        <v>8</v>
      </c>
      <c r="C8" s="40"/>
      <c r="D8" s="41"/>
      <c r="E8" s="40"/>
      <c r="F8" s="251" t="s">
        <v>9</v>
      </c>
      <c r="G8" s="251"/>
      <c r="H8" s="251"/>
      <c r="I8" s="251"/>
      <c r="J8" s="250" t="s">
        <v>10</v>
      </c>
      <c r="K8" s="251"/>
      <c r="L8" s="251"/>
      <c r="M8" s="252"/>
      <c r="N8" s="42"/>
      <c r="O8" s="43"/>
    </row>
    <row r="9" spans="1:15" s="1" customFormat="1" ht="18.75" customHeight="1" x14ac:dyDescent="0.2">
      <c r="A9" s="257"/>
      <c r="B9" s="259"/>
      <c r="C9" s="6"/>
      <c r="D9" s="35"/>
      <c r="E9" s="4"/>
      <c r="F9" s="254"/>
      <c r="G9" s="254"/>
      <c r="H9" s="254"/>
      <c r="I9" s="254"/>
      <c r="J9" s="253"/>
      <c r="K9" s="254"/>
      <c r="L9" s="254"/>
      <c r="M9" s="255"/>
      <c r="N9" s="7"/>
      <c r="O9" s="5"/>
    </row>
    <row r="10" spans="1:15" s="1" customFormat="1" ht="18.75" customHeight="1" x14ac:dyDescent="0.2">
      <c r="A10" s="257"/>
      <c r="B10" s="259"/>
      <c r="C10" s="4"/>
      <c r="D10" s="57" t="s">
        <v>690</v>
      </c>
      <c r="E10" s="8"/>
      <c r="F10" s="265" t="s">
        <v>689</v>
      </c>
      <c r="G10" s="265"/>
      <c r="H10" s="265"/>
      <c r="I10" s="266"/>
      <c r="J10" s="264" t="s">
        <v>688</v>
      </c>
      <c r="K10" s="265"/>
      <c r="L10" s="265"/>
      <c r="M10" s="266"/>
      <c r="N10" s="58" t="s">
        <v>11</v>
      </c>
      <c r="O10" s="5"/>
    </row>
    <row r="11" spans="1:15" s="1" customFormat="1" ht="18.75" customHeight="1" x14ac:dyDescent="0.2">
      <c r="A11" s="260" t="s">
        <v>12</v>
      </c>
      <c r="B11" s="262" t="s">
        <v>13</v>
      </c>
      <c r="C11" s="9"/>
      <c r="D11" s="57" t="s">
        <v>14</v>
      </c>
      <c r="E11" s="10"/>
      <c r="F11" s="244" t="s">
        <v>15</v>
      </c>
      <c r="G11" s="60"/>
      <c r="H11" s="267" t="s">
        <v>0</v>
      </c>
      <c r="I11" s="268"/>
      <c r="J11" s="244" t="s">
        <v>15</v>
      </c>
      <c r="K11" s="60"/>
      <c r="L11" s="267" t="s">
        <v>0</v>
      </c>
      <c r="M11" s="268"/>
      <c r="N11" s="58" t="s">
        <v>16</v>
      </c>
      <c r="O11" s="5"/>
    </row>
    <row r="12" spans="1:15" s="1" customFormat="1" ht="18.75" customHeight="1" x14ac:dyDescent="0.25">
      <c r="A12" s="261"/>
      <c r="B12" s="263"/>
      <c r="C12" s="11"/>
      <c r="D12" s="36"/>
      <c r="E12" s="11"/>
      <c r="F12" s="242" t="s">
        <v>3</v>
      </c>
      <c r="G12" s="243"/>
      <c r="H12" s="242" t="s">
        <v>2</v>
      </c>
      <c r="I12" s="63"/>
      <c r="J12" s="242" t="s">
        <v>3</v>
      </c>
      <c r="K12" s="243"/>
      <c r="L12" s="242" t="s">
        <v>2</v>
      </c>
      <c r="M12" s="64"/>
      <c r="N12" s="12"/>
      <c r="O12" s="13"/>
    </row>
    <row r="13" spans="1:15" s="28" customFormat="1" ht="22.5" customHeight="1" x14ac:dyDescent="0.2">
      <c r="A13" s="111">
        <v>19</v>
      </c>
      <c r="B13" s="201"/>
      <c r="C13" s="112"/>
      <c r="D13" s="113" t="s">
        <v>629</v>
      </c>
      <c r="E13" s="114"/>
      <c r="F13" s="67">
        <v>4.8499999999999996</v>
      </c>
      <c r="G13" s="68"/>
      <c r="H13" s="67">
        <v>492.77300000000002</v>
      </c>
      <c r="I13" s="68"/>
      <c r="J13" s="236">
        <v>0</v>
      </c>
      <c r="K13" s="69"/>
      <c r="L13" s="67">
        <v>0</v>
      </c>
      <c r="M13" s="115"/>
      <c r="N13" s="116" t="s">
        <v>630</v>
      </c>
      <c r="O13" s="31"/>
    </row>
    <row r="14" spans="1:15" s="28" customFormat="1" ht="15" x14ac:dyDescent="0.2">
      <c r="A14" s="117"/>
      <c r="B14" s="201"/>
      <c r="C14" s="112"/>
      <c r="D14" s="113" t="s">
        <v>631</v>
      </c>
      <c r="E14" s="114"/>
      <c r="F14" s="118" t="s">
        <v>681</v>
      </c>
      <c r="G14" s="119"/>
      <c r="H14" s="118" t="s">
        <v>681</v>
      </c>
      <c r="I14" s="120"/>
      <c r="J14" s="237" t="s">
        <v>681</v>
      </c>
      <c r="K14" s="119"/>
      <c r="L14" s="118" t="s">
        <v>681</v>
      </c>
      <c r="M14" s="119"/>
      <c r="N14" s="116" t="s">
        <v>632</v>
      </c>
      <c r="O14" s="31"/>
    </row>
    <row r="15" spans="1:15" s="28" customFormat="1" ht="15" x14ac:dyDescent="0.2">
      <c r="A15" s="117"/>
      <c r="B15" s="201">
        <v>93</v>
      </c>
      <c r="C15" s="112"/>
      <c r="D15" s="121" t="s">
        <v>633</v>
      </c>
      <c r="E15" s="76" t="s">
        <v>634</v>
      </c>
      <c r="F15" s="71">
        <v>4.8499999999999996</v>
      </c>
      <c r="G15" s="72"/>
      <c r="H15" s="71">
        <v>492.77300000000002</v>
      </c>
      <c r="I15" s="72"/>
      <c r="J15" s="238">
        <v>0</v>
      </c>
      <c r="K15" s="73"/>
      <c r="L15" s="71">
        <v>0</v>
      </c>
      <c r="M15" s="115"/>
      <c r="N15" s="122" t="s">
        <v>635</v>
      </c>
      <c r="O15" s="31"/>
    </row>
    <row r="16" spans="1:15" s="28" customFormat="1" ht="15" x14ac:dyDescent="0.2">
      <c r="A16" s="117"/>
      <c r="B16" s="201"/>
      <c r="C16" s="112"/>
      <c r="D16" s="121" t="s">
        <v>564</v>
      </c>
      <c r="E16" s="97"/>
      <c r="F16" s="71" t="s">
        <v>681</v>
      </c>
      <c r="G16" s="123"/>
      <c r="H16" s="71" t="s">
        <v>681</v>
      </c>
      <c r="I16" s="124"/>
      <c r="J16" s="71" t="s">
        <v>681</v>
      </c>
      <c r="K16" s="123"/>
      <c r="L16" s="71" t="s">
        <v>681</v>
      </c>
      <c r="M16" s="115"/>
      <c r="N16" s="122" t="s">
        <v>636</v>
      </c>
      <c r="O16" s="31"/>
    </row>
    <row r="17" spans="1:15" s="28" customFormat="1" ht="15" x14ac:dyDescent="0.2">
      <c r="A17" s="111">
        <v>20</v>
      </c>
      <c r="B17" s="201"/>
      <c r="C17" s="112"/>
      <c r="D17" s="274" t="s">
        <v>637</v>
      </c>
      <c r="E17" s="125"/>
      <c r="F17" s="67">
        <v>7854.8410000000003</v>
      </c>
      <c r="G17" s="68"/>
      <c r="H17" s="67">
        <v>655065.04653999989</v>
      </c>
      <c r="I17" s="68"/>
      <c r="J17" s="67">
        <v>16668.009528000002</v>
      </c>
      <c r="K17" s="69"/>
      <c r="L17" s="67">
        <v>4265431.54342</v>
      </c>
      <c r="M17" s="74"/>
      <c r="N17" s="116" t="s">
        <v>638</v>
      </c>
      <c r="O17" s="31"/>
    </row>
    <row r="18" spans="1:15" s="28" customFormat="1" ht="15" x14ac:dyDescent="0.2">
      <c r="A18" s="117"/>
      <c r="B18" s="201"/>
      <c r="C18" s="112"/>
      <c r="D18" s="274"/>
      <c r="E18" s="125"/>
      <c r="F18" s="94" t="s">
        <v>681</v>
      </c>
      <c r="G18" s="74"/>
      <c r="H18" s="94" t="s">
        <v>681</v>
      </c>
      <c r="I18" s="120"/>
      <c r="J18" s="94" t="s">
        <v>681</v>
      </c>
      <c r="K18" s="74"/>
      <c r="L18" s="94" t="s">
        <v>681</v>
      </c>
      <c r="M18" s="119"/>
      <c r="N18" s="116"/>
      <c r="O18" s="31"/>
    </row>
    <row r="19" spans="1:15" s="28" customFormat="1" ht="15" x14ac:dyDescent="0.2">
      <c r="A19" s="117"/>
      <c r="B19" s="201">
        <v>94</v>
      </c>
      <c r="C19" s="112"/>
      <c r="D19" s="126" t="s">
        <v>639</v>
      </c>
      <c r="E19" s="76" t="s">
        <v>640</v>
      </c>
      <c r="F19" s="71">
        <v>2840.8290000000002</v>
      </c>
      <c r="G19" s="72"/>
      <c r="H19" s="71">
        <v>245241.91037999987</v>
      </c>
      <c r="I19" s="72"/>
      <c r="J19" s="71">
        <v>1288.27259</v>
      </c>
      <c r="K19" s="73"/>
      <c r="L19" s="71">
        <v>373756.79408000002</v>
      </c>
      <c r="M19" s="115"/>
      <c r="N19" s="122" t="s">
        <v>641</v>
      </c>
      <c r="O19" s="31"/>
    </row>
    <row r="20" spans="1:15" s="28" customFormat="1" ht="15" x14ac:dyDescent="0.2">
      <c r="A20" s="117"/>
      <c r="B20" s="201"/>
      <c r="C20" s="112"/>
      <c r="D20" s="126" t="s">
        <v>642</v>
      </c>
      <c r="E20" s="127"/>
      <c r="F20" s="71" t="s">
        <v>681</v>
      </c>
      <c r="G20" s="72"/>
      <c r="H20" s="71" t="s">
        <v>681</v>
      </c>
      <c r="I20" s="72"/>
      <c r="J20" s="71" t="s">
        <v>681</v>
      </c>
      <c r="K20" s="73"/>
      <c r="L20" s="71" t="s">
        <v>681</v>
      </c>
      <c r="M20" s="115"/>
      <c r="N20" s="122" t="s">
        <v>643</v>
      </c>
      <c r="O20" s="31"/>
    </row>
    <row r="21" spans="1:15" s="28" customFormat="1" ht="15" x14ac:dyDescent="0.2">
      <c r="A21" s="117"/>
      <c r="B21" s="201"/>
      <c r="C21" s="112"/>
      <c r="D21" s="126" t="s">
        <v>644</v>
      </c>
      <c r="E21" s="127"/>
      <c r="F21" s="71" t="s">
        <v>681</v>
      </c>
      <c r="G21" s="72"/>
      <c r="H21" s="71" t="s">
        <v>681</v>
      </c>
      <c r="I21" s="72"/>
      <c r="J21" s="71" t="s">
        <v>681</v>
      </c>
      <c r="K21" s="73"/>
      <c r="L21" s="71" t="s">
        <v>681</v>
      </c>
      <c r="M21" s="115"/>
      <c r="N21" s="122" t="s">
        <v>645</v>
      </c>
      <c r="O21" s="31"/>
    </row>
    <row r="22" spans="1:15" s="28" customFormat="1" ht="15" x14ac:dyDescent="0.2">
      <c r="A22" s="117"/>
      <c r="B22" s="201"/>
      <c r="C22" s="112"/>
      <c r="D22" s="128" t="s">
        <v>646</v>
      </c>
      <c r="E22" s="76"/>
      <c r="F22" s="71" t="s">
        <v>681</v>
      </c>
      <c r="G22" s="72"/>
      <c r="H22" s="71" t="s">
        <v>681</v>
      </c>
      <c r="I22" s="72"/>
      <c r="J22" s="71" t="s">
        <v>681</v>
      </c>
      <c r="K22" s="73"/>
      <c r="L22" s="71" t="s">
        <v>681</v>
      </c>
      <c r="M22" s="115"/>
      <c r="N22" s="122" t="s">
        <v>647</v>
      </c>
      <c r="O22" s="31"/>
    </row>
    <row r="23" spans="1:15" s="28" customFormat="1" ht="15" x14ac:dyDescent="0.2">
      <c r="A23" s="117"/>
      <c r="B23" s="201">
        <v>95</v>
      </c>
      <c r="C23" s="112"/>
      <c r="D23" s="275" t="s">
        <v>648</v>
      </c>
      <c r="E23" s="76" t="s">
        <v>649</v>
      </c>
      <c r="F23" s="71">
        <v>2008.6780000000001</v>
      </c>
      <c r="G23" s="72"/>
      <c r="H23" s="71">
        <v>145307.29313000006</v>
      </c>
      <c r="I23" s="72"/>
      <c r="J23" s="71">
        <v>1467.921</v>
      </c>
      <c r="K23" s="73"/>
      <c r="L23" s="71">
        <v>327313.30333000002</v>
      </c>
      <c r="M23" s="115"/>
      <c r="N23" s="122" t="s">
        <v>650</v>
      </c>
      <c r="O23" s="31"/>
    </row>
    <row r="24" spans="1:15" s="28" customFormat="1" ht="15" x14ac:dyDescent="0.2">
      <c r="A24" s="117"/>
      <c r="B24" s="201"/>
      <c r="C24" s="112"/>
      <c r="D24" s="275"/>
      <c r="E24" s="127"/>
      <c r="F24" s="71" t="s">
        <v>681</v>
      </c>
      <c r="G24" s="72"/>
      <c r="H24" s="71" t="s">
        <v>681</v>
      </c>
      <c r="I24" s="72"/>
      <c r="J24" s="71" t="s">
        <v>681</v>
      </c>
      <c r="K24" s="73"/>
      <c r="L24" s="71" t="s">
        <v>681</v>
      </c>
      <c r="M24" s="115"/>
      <c r="N24" s="122" t="s">
        <v>651</v>
      </c>
      <c r="O24" s="31"/>
    </row>
    <row r="25" spans="1:15" s="28" customFormat="1" ht="15" x14ac:dyDescent="0.2">
      <c r="A25" s="117"/>
      <c r="B25" s="201"/>
      <c r="C25" s="112"/>
      <c r="D25" s="275"/>
      <c r="E25" s="127"/>
      <c r="F25" s="71" t="s">
        <v>681</v>
      </c>
      <c r="G25" s="72"/>
      <c r="H25" s="71" t="s">
        <v>681</v>
      </c>
      <c r="I25" s="72"/>
      <c r="J25" s="71" t="s">
        <v>681</v>
      </c>
      <c r="K25" s="73"/>
      <c r="L25" s="71" t="s">
        <v>681</v>
      </c>
      <c r="M25" s="115"/>
      <c r="N25" s="122"/>
      <c r="O25" s="31"/>
    </row>
    <row r="26" spans="1:15" s="28" customFormat="1" ht="15" x14ac:dyDescent="0.2">
      <c r="A26" s="117"/>
      <c r="B26" s="202">
        <v>96</v>
      </c>
      <c r="C26" s="129"/>
      <c r="D26" s="121" t="s">
        <v>652</v>
      </c>
      <c r="E26" s="76" t="s">
        <v>653</v>
      </c>
      <c r="F26" s="71">
        <v>3005.3339999999998</v>
      </c>
      <c r="G26" s="72"/>
      <c r="H26" s="71">
        <v>264515.84302999993</v>
      </c>
      <c r="I26" s="72"/>
      <c r="J26" s="71">
        <v>13911.815938000002</v>
      </c>
      <c r="K26" s="73"/>
      <c r="L26" s="71">
        <v>3564361.4460099996</v>
      </c>
      <c r="M26" s="115"/>
      <c r="N26" s="122" t="s">
        <v>654</v>
      </c>
      <c r="O26" s="31"/>
    </row>
    <row r="27" spans="1:15" s="28" customFormat="1" ht="15" x14ac:dyDescent="0.2">
      <c r="A27" s="117"/>
      <c r="B27" s="202"/>
      <c r="C27" s="129"/>
      <c r="D27" s="121" t="s">
        <v>259</v>
      </c>
      <c r="E27" s="97"/>
      <c r="F27" s="71" t="s">
        <v>681</v>
      </c>
      <c r="G27" s="72"/>
      <c r="H27" s="71" t="s">
        <v>681</v>
      </c>
      <c r="I27" s="72"/>
      <c r="J27" s="71" t="s">
        <v>681</v>
      </c>
      <c r="K27" s="73"/>
      <c r="L27" s="71" t="s">
        <v>681</v>
      </c>
      <c r="M27" s="115"/>
      <c r="N27" s="122"/>
      <c r="O27" s="31"/>
    </row>
    <row r="28" spans="1:15" s="28" customFormat="1" ht="15" x14ac:dyDescent="0.2">
      <c r="A28" s="130">
        <v>21</v>
      </c>
      <c r="B28" s="131"/>
      <c r="C28" s="132"/>
      <c r="D28" s="113" t="s">
        <v>655</v>
      </c>
      <c r="E28" s="133"/>
      <c r="F28" s="67">
        <v>215.05699999999999</v>
      </c>
      <c r="G28" s="68"/>
      <c r="H28" s="67">
        <v>26561.57386</v>
      </c>
      <c r="I28" s="68"/>
      <c r="J28" s="67">
        <v>32.112000000000002</v>
      </c>
      <c r="K28" s="69"/>
      <c r="L28" s="67">
        <v>27935.362739999997</v>
      </c>
      <c r="M28" s="68"/>
      <c r="N28" s="116" t="s">
        <v>656</v>
      </c>
      <c r="O28" s="31"/>
    </row>
    <row r="29" spans="1:15" s="28" customFormat="1" ht="15" x14ac:dyDescent="0.2">
      <c r="A29" s="130"/>
      <c r="B29" s="131"/>
      <c r="C29" s="132"/>
      <c r="D29" s="113" t="s">
        <v>657</v>
      </c>
      <c r="E29" s="133"/>
      <c r="F29" s="71" t="s">
        <v>681</v>
      </c>
      <c r="G29" s="72"/>
      <c r="H29" s="71" t="s">
        <v>681</v>
      </c>
      <c r="I29" s="72"/>
      <c r="J29" s="71" t="s">
        <v>681</v>
      </c>
      <c r="K29" s="73"/>
      <c r="L29" s="71" t="s">
        <v>681</v>
      </c>
      <c r="M29" s="119"/>
      <c r="N29" s="116" t="s">
        <v>658</v>
      </c>
      <c r="O29" s="31"/>
    </row>
    <row r="30" spans="1:15" s="28" customFormat="1" ht="15" x14ac:dyDescent="0.2">
      <c r="A30" s="117"/>
      <c r="B30" s="203">
        <v>97</v>
      </c>
      <c r="C30" s="112"/>
      <c r="D30" s="121" t="s">
        <v>659</v>
      </c>
      <c r="E30" s="76" t="s">
        <v>660</v>
      </c>
      <c r="F30" s="71">
        <v>111.157</v>
      </c>
      <c r="G30" s="72"/>
      <c r="H30" s="71">
        <v>6889.3394200000002</v>
      </c>
      <c r="I30" s="72"/>
      <c r="J30" s="71">
        <v>1.2949999999999999</v>
      </c>
      <c r="K30" s="73"/>
      <c r="L30" s="71">
        <v>247.01118</v>
      </c>
      <c r="M30" s="115"/>
      <c r="N30" s="122" t="s">
        <v>661</v>
      </c>
      <c r="O30" s="31"/>
    </row>
    <row r="31" spans="1:15" s="28" customFormat="1" ht="15" x14ac:dyDescent="0.2">
      <c r="A31" s="117"/>
      <c r="B31" s="203"/>
      <c r="C31" s="112"/>
      <c r="D31" s="121" t="s">
        <v>662</v>
      </c>
      <c r="E31" s="97"/>
      <c r="F31" s="71" t="s">
        <v>681</v>
      </c>
      <c r="G31" s="72"/>
      <c r="H31" s="71" t="s">
        <v>681</v>
      </c>
      <c r="I31" s="72"/>
      <c r="J31" s="71" t="s">
        <v>681</v>
      </c>
      <c r="K31" s="73"/>
      <c r="L31" s="71" t="s">
        <v>681</v>
      </c>
      <c r="M31" s="115"/>
      <c r="N31" s="122" t="s">
        <v>663</v>
      </c>
      <c r="O31" s="31"/>
    </row>
    <row r="32" spans="1:15" s="28" customFormat="1" ht="15" x14ac:dyDescent="0.2">
      <c r="A32" s="117"/>
      <c r="B32" s="203">
        <v>98</v>
      </c>
      <c r="C32" s="112"/>
      <c r="D32" s="134" t="s">
        <v>685</v>
      </c>
      <c r="E32" s="135"/>
      <c r="F32" s="71">
        <v>103.9</v>
      </c>
      <c r="G32" s="72"/>
      <c r="H32" s="71">
        <v>19672.23444</v>
      </c>
      <c r="I32" s="72"/>
      <c r="J32" s="71">
        <v>30.817</v>
      </c>
      <c r="K32" s="73"/>
      <c r="L32" s="71">
        <v>27688.351559999999</v>
      </c>
      <c r="M32" s="115"/>
      <c r="N32" s="122" t="s">
        <v>683</v>
      </c>
      <c r="O32" s="31"/>
    </row>
    <row r="33" spans="1:15" s="28" customFormat="1" ht="15" x14ac:dyDescent="0.2">
      <c r="A33" s="117"/>
      <c r="B33" s="203"/>
      <c r="C33" s="112"/>
      <c r="D33" s="134" t="s">
        <v>686</v>
      </c>
      <c r="E33" s="135"/>
      <c r="F33" s="71" t="s">
        <v>681</v>
      </c>
      <c r="G33" s="72"/>
      <c r="H33" s="71" t="s">
        <v>681</v>
      </c>
      <c r="I33" s="72"/>
      <c r="J33" s="71" t="s">
        <v>681</v>
      </c>
      <c r="K33" s="73"/>
      <c r="L33" s="71" t="s">
        <v>681</v>
      </c>
      <c r="M33" s="115"/>
      <c r="N33" s="122" t="s">
        <v>684</v>
      </c>
      <c r="O33" s="31"/>
    </row>
    <row r="34" spans="1:15" s="28" customFormat="1" ht="15" x14ac:dyDescent="0.2">
      <c r="A34" s="117"/>
      <c r="B34" s="203"/>
      <c r="C34" s="112"/>
      <c r="D34" s="134" t="s">
        <v>687</v>
      </c>
      <c r="E34" s="135"/>
      <c r="F34" s="71" t="s">
        <v>681</v>
      </c>
      <c r="G34" s="72"/>
      <c r="H34" s="71" t="s">
        <v>681</v>
      </c>
      <c r="I34" s="72"/>
      <c r="J34" s="71" t="s">
        <v>681</v>
      </c>
      <c r="K34" s="73"/>
      <c r="L34" s="71" t="s">
        <v>681</v>
      </c>
      <c r="M34" s="115"/>
      <c r="N34" s="122"/>
      <c r="O34" s="31"/>
    </row>
    <row r="35" spans="1:15" s="28" customFormat="1" ht="18.75" customHeight="1" x14ac:dyDescent="0.2">
      <c r="A35" s="117"/>
      <c r="B35" s="203">
        <v>99</v>
      </c>
      <c r="C35" s="112"/>
      <c r="D35" s="136" t="s">
        <v>666</v>
      </c>
      <c r="E35" s="97"/>
      <c r="F35" s="71">
        <v>0</v>
      </c>
      <c r="G35" s="73"/>
      <c r="H35" s="71">
        <v>0</v>
      </c>
      <c r="I35" s="72"/>
      <c r="J35" s="71">
        <v>0</v>
      </c>
      <c r="K35" s="73"/>
      <c r="L35" s="71">
        <v>0</v>
      </c>
      <c r="M35" s="115"/>
      <c r="N35" s="122" t="s">
        <v>664</v>
      </c>
      <c r="O35" s="31"/>
    </row>
    <row r="36" spans="1:15" s="28" customFormat="1" ht="15" x14ac:dyDescent="0.2">
      <c r="A36" s="117"/>
      <c r="B36" s="203"/>
      <c r="C36" s="112"/>
      <c r="D36" s="137" t="s">
        <v>667</v>
      </c>
      <c r="E36" s="73"/>
      <c r="F36" s="67" t="s">
        <v>681</v>
      </c>
      <c r="G36" s="123"/>
      <c r="H36" s="71" t="s">
        <v>681</v>
      </c>
      <c r="I36" s="124"/>
      <c r="J36" s="71" t="s">
        <v>681</v>
      </c>
      <c r="K36" s="104"/>
      <c r="L36" s="71" t="s">
        <v>681</v>
      </c>
      <c r="M36" s="115"/>
      <c r="N36" s="122" t="s">
        <v>665</v>
      </c>
      <c r="O36" s="31"/>
    </row>
    <row r="37" spans="1:15" s="28" customFormat="1" ht="15" x14ac:dyDescent="0.2">
      <c r="A37" s="138"/>
      <c r="B37" s="204"/>
      <c r="C37" s="139"/>
      <c r="D37" s="140"/>
      <c r="E37" s="73"/>
      <c r="F37" s="67" t="s">
        <v>681</v>
      </c>
      <c r="G37" s="123"/>
      <c r="H37" s="71" t="s">
        <v>681</v>
      </c>
      <c r="I37" s="124"/>
      <c r="J37" s="71" t="s">
        <v>681</v>
      </c>
      <c r="K37" s="123"/>
      <c r="L37" s="71" t="s">
        <v>681</v>
      </c>
      <c r="M37" s="115"/>
      <c r="N37" s="141"/>
      <c r="O37" s="31"/>
    </row>
    <row r="38" spans="1:15" s="28" customFormat="1" ht="15" x14ac:dyDescent="0.2">
      <c r="A38" s="138"/>
      <c r="B38" s="205"/>
      <c r="C38" s="112"/>
      <c r="D38" s="142" t="s">
        <v>668</v>
      </c>
      <c r="E38" s="143"/>
      <c r="F38" s="67">
        <v>0</v>
      </c>
      <c r="G38" s="74"/>
      <c r="H38" s="94">
        <v>0</v>
      </c>
      <c r="I38" s="120"/>
      <c r="J38" s="94">
        <v>0</v>
      </c>
      <c r="K38" s="74"/>
      <c r="L38" s="94">
        <v>0</v>
      </c>
      <c r="M38" s="119"/>
      <c r="N38" s="144" t="s">
        <v>669</v>
      </c>
      <c r="O38" s="31"/>
    </row>
    <row r="39" spans="1:15" s="28" customFormat="1" ht="15" x14ac:dyDescent="0.2">
      <c r="A39" s="138"/>
      <c r="B39" s="204"/>
      <c r="C39" s="112"/>
      <c r="D39" s="142" t="s">
        <v>670</v>
      </c>
      <c r="E39" s="143"/>
      <c r="F39" s="67" t="s">
        <v>681</v>
      </c>
      <c r="G39" s="74"/>
      <c r="H39" s="94" t="s">
        <v>681</v>
      </c>
      <c r="I39" s="120"/>
      <c r="J39" s="94" t="s">
        <v>681</v>
      </c>
      <c r="K39" s="74"/>
      <c r="L39" s="94" t="s">
        <v>681</v>
      </c>
      <c r="M39" s="119"/>
      <c r="N39" s="144" t="s">
        <v>671</v>
      </c>
      <c r="O39" s="31"/>
    </row>
    <row r="40" spans="1:15" s="28" customFormat="1" ht="15" x14ac:dyDescent="0.2">
      <c r="A40" s="138"/>
      <c r="B40" s="204"/>
      <c r="C40" s="112"/>
      <c r="D40" s="145"/>
      <c r="E40" s="146"/>
      <c r="F40" s="67" t="s">
        <v>681</v>
      </c>
      <c r="G40" s="147"/>
      <c r="H40" s="67" t="s">
        <v>681</v>
      </c>
      <c r="I40" s="120"/>
      <c r="J40" s="67" t="s">
        <v>681</v>
      </c>
      <c r="K40" s="148"/>
      <c r="L40" s="67" t="s">
        <v>681</v>
      </c>
      <c r="M40" s="119"/>
      <c r="N40" s="144"/>
      <c r="O40" s="31"/>
    </row>
    <row r="41" spans="1:15" s="28" customFormat="1" ht="15" x14ac:dyDescent="0.2">
      <c r="A41" s="138"/>
      <c r="B41" s="204"/>
      <c r="C41" s="112"/>
      <c r="D41" s="145" t="s">
        <v>1</v>
      </c>
      <c r="E41" s="146"/>
      <c r="F41" s="67">
        <v>1640418.3102281089</v>
      </c>
      <c r="G41" s="68"/>
      <c r="H41" s="67">
        <v>120708884.66298555</v>
      </c>
      <c r="I41" s="68"/>
      <c r="J41" s="67">
        <v>2150457.7712454991</v>
      </c>
      <c r="K41" s="69"/>
      <c r="L41" s="67">
        <v>372181759.33016026</v>
      </c>
      <c r="M41" s="115"/>
      <c r="N41" s="144" t="s">
        <v>672</v>
      </c>
      <c r="O41" s="31"/>
    </row>
    <row r="42" spans="1:15" s="28" customFormat="1" ht="15" x14ac:dyDescent="0.2">
      <c r="A42" s="138"/>
      <c r="B42" s="204"/>
      <c r="C42" s="112"/>
      <c r="D42" s="145"/>
      <c r="E42" s="146"/>
      <c r="F42" s="67" t="s">
        <v>681</v>
      </c>
      <c r="G42" s="149"/>
      <c r="H42" s="150" t="s">
        <v>681</v>
      </c>
      <c r="I42" s="151"/>
      <c r="J42" s="150" t="s">
        <v>681</v>
      </c>
      <c r="K42" s="149"/>
      <c r="L42" s="150" t="s">
        <v>681</v>
      </c>
      <c r="M42" s="152"/>
      <c r="N42" s="144"/>
      <c r="O42" s="31"/>
    </row>
    <row r="43" spans="1:15" s="28" customFormat="1" ht="15" x14ac:dyDescent="0.2">
      <c r="A43" s="138"/>
      <c r="B43" s="204"/>
      <c r="C43" s="112"/>
      <c r="D43" s="145"/>
      <c r="E43" s="146"/>
      <c r="F43" s="67"/>
      <c r="G43" s="149"/>
      <c r="H43" s="150"/>
      <c r="I43" s="151"/>
      <c r="J43" s="150"/>
      <c r="K43" s="149"/>
      <c r="L43" s="150"/>
      <c r="M43" s="152"/>
      <c r="N43" s="144"/>
      <c r="O43" s="31"/>
    </row>
    <row r="44" spans="1:15" s="28" customFormat="1" ht="15" x14ac:dyDescent="0.2">
      <c r="A44" s="138"/>
      <c r="B44" s="204"/>
      <c r="C44" s="112"/>
      <c r="D44" s="145"/>
      <c r="E44" s="146"/>
      <c r="F44" s="67"/>
      <c r="G44" s="149"/>
      <c r="H44" s="150"/>
      <c r="I44" s="151"/>
      <c r="J44" s="150"/>
      <c r="K44" s="149"/>
      <c r="L44" s="94"/>
      <c r="M44" s="152"/>
      <c r="N44" s="144"/>
      <c r="O44" s="31"/>
    </row>
    <row r="45" spans="1:15" s="28" customFormat="1" ht="15" x14ac:dyDescent="0.2">
      <c r="A45" s="138"/>
      <c r="B45" s="204"/>
      <c r="C45" s="112"/>
      <c r="D45" s="140"/>
      <c r="E45" s="139"/>
      <c r="F45" s="112"/>
      <c r="G45" s="152"/>
      <c r="H45" s="112"/>
      <c r="I45" s="151"/>
      <c r="J45" s="112"/>
      <c r="K45" s="152"/>
      <c r="L45" s="112"/>
      <c r="M45" s="152"/>
      <c r="N45" s="141"/>
      <c r="O45" s="31"/>
    </row>
    <row r="46" spans="1:15" s="28" customFormat="1" ht="15.75" thickBot="1" x14ac:dyDescent="0.25">
      <c r="A46" s="153"/>
      <c r="B46" s="206"/>
      <c r="C46" s="154"/>
      <c r="D46" s="155"/>
      <c r="E46" s="156"/>
      <c r="F46" s="154"/>
      <c r="G46" s="157"/>
      <c r="H46" s="154"/>
      <c r="I46" s="156"/>
      <c r="J46" s="154"/>
      <c r="K46" s="157"/>
      <c r="L46" s="154"/>
      <c r="M46" s="157"/>
      <c r="N46" s="158"/>
      <c r="O46" s="33"/>
    </row>
    <row r="47" spans="1:15" ht="18" customHeight="1" x14ac:dyDescent="0.2">
      <c r="A47" s="159"/>
      <c r="B47" s="207"/>
      <c r="C47" s="160"/>
      <c r="D47" s="161"/>
      <c r="E47" s="159"/>
      <c r="F47" s="151"/>
      <c r="G47" s="151"/>
      <c r="H47" s="151"/>
      <c r="I47" s="159"/>
      <c r="J47" s="159"/>
      <c r="K47" s="159"/>
      <c r="L47" s="159"/>
      <c r="M47" s="159"/>
      <c r="N47" s="162" t="s">
        <v>682</v>
      </c>
    </row>
    <row r="48" spans="1:15" ht="15" x14ac:dyDescent="0.2">
      <c r="A48" s="159"/>
      <c r="B48" s="207"/>
      <c r="C48" s="160"/>
      <c r="D48" s="161"/>
      <c r="E48" s="159"/>
      <c r="F48" s="124"/>
      <c r="G48" s="124"/>
      <c r="H48" s="124"/>
      <c r="I48" s="124"/>
      <c r="J48" s="124"/>
      <c r="K48" s="124"/>
      <c r="L48" s="124"/>
      <c r="M48" s="124">
        <v>0</v>
      </c>
      <c r="N48" s="163"/>
    </row>
    <row r="49" spans="6:12" x14ac:dyDescent="0.2">
      <c r="F49" s="30"/>
      <c r="G49" s="30"/>
      <c r="H49" s="30"/>
      <c r="I49" s="30"/>
      <c r="J49" s="30"/>
      <c r="K49" s="30"/>
      <c r="L49" s="30"/>
    </row>
  </sheetData>
  <dataConsolidate/>
  <mergeCells count="12">
    <mergeCell ref="D17:D18"/>
    <mergeCell ref="D23:D25"/>
    <mergeCell ref="H11:I11"/>
    <mergeCell ref="L11:M11"/>
    <mergeCell ref="A8:A10"/>
    <mergeCell ref="B8:B10"/>
    <mergeCell ref="F8:I9"/>
    <mergeCell ref="J8:M9"/>
    <mergeCell ref="F10:I10"/>
    <mergeCell ref="J10:M10"/>
    <mergeCell ref="A11:A12"/>
    <mergeCell ref="B11:B12"/>
  </mergeCells>
  <printOptions horizontalCentered="1" gridLinesSet="0"/>
  <pageMargins left="0.15748031496062992" right="0.15748031496062992" top="0.44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15 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25"/>
  <sheetViews>
    <sheetView rightToLeft="1" topLeftCell="A35" workbookViewId="0">
      <selection activeCell="B6" sqref="B6"/>
    </sheetView>
  </sheetViews>
  <sheetFormatPr defaultRowHeight="14.25" x14ac:dyDescent="0.2"/>
  <cols>
    <col min="4" max="4" width="15.875" bestFit="1" customWidth="1"/>
    <col min="5" max="5" width="17.125" bestFit="1" customWidth="1"/>
    <col min="6" max="6" width="15.875" bestFit="1" customWidth="1"/>
    <col min="7" max="7" width="17.125" bestFit="1" customWidth="1"/>
    <col min="9" max="9" width="15.875" style="247" bestFit="1" customWidth="1"/>
    <col min="10" max="10" width="17.125" style="247" bestFit="1" customWidth="1"/>
    <col min="11" max="11" width="15.875" style="247" bestFit="1" customWidth="1"/>
    <col min="12" max="12" width="17.125" style="247" bestFit="1" customWidth="1"/>
  </cols>
  <sheetData>
    <row r="3" spans="1:12" x14ac:dyDescent="0.2">
      <c r="D3" t="s">
        <v>704</v>
      </c>
      <c r="E3" t="s">
        <v>705</v>
      </c>
      <c r="I3" s="247" t="s">
        <v>704</v>
      </c>
      <c r="J3" s="247" t="s">
        <v>705</v>
      </c>
    </row>
    <row r="4" spans="1:12" x14ac:dyDescent="0.2">
      <c r="D4" t="s">
        <v>706</v>
      </c>
      <c r="F4" t="s">
        <v>707</v>
      </c>
      <c r="I4" s="247" t="s">
        <v>706</v>
      </c>
      <c r="K4" s="247" t="s">
        <v>707</v>
      </c>
    </row>
    <row r="5" spans="1:12" x14ac:dyDescent="0.2">
      <c r="A5" t="s">
        <v>708</v>
      </c>
      <c r="B5" t="s">
        <v>709</v>
      </c>
      <c r="D5" t="s">
        <v>710</v>
      </c>
      <c r="E5" t="s">
        <v>711</v>
      </c>
      <c r="F5" t="s">
        <v>710</v>
      </c>
      <c r="G5" t="s">
        <v>711</v>
      </c>
      <c r="I5" s="247" t="s">
        <v>710</v>
      </c>
      <c r="J5" s="247" t="s">
        <v>711</v>
      </c>
      <c r="K5" s="247" t="s">
        <v>710</v>
      </c>
      <c r="L5" s="247" t="s">
        <v>711</v>
      </c>
    </row>
    <row r="6" spans="1:12" x14ac:dyDescent="0.2">
      <c r="A6">
        <v>1</v>
      </c>
      <c r="B6" s="241">
        <v>1</v>
      </c>
      <c r="C6">
        <v>1</v>
      </c>
      <c r="D6" s="241">
        <f>IF(I6=0,0,IF(I6&gt;499,I6/1000,"000"))</f>
        <v>249.00272799999999</v>
      </c>
      <c r="E6" s="241">
        <f t="shared" ref="E6:G6" si="0">IF(J6=0,0,IF(J6&gt;499,J6/1000,"000"))</f>
        <v>243549.60267000002</v>
      </c>
      <c r="F6" s="241">
        <f t="shared" si="0"/>
        <v>8461.9798333333347</v>
      </c>
      <c r="G6" s="241">
        <f t="shared" si="0"/>
        <v>8307742.5830399971</v>
      </c>
      <c r="I6" s="248">
        <v>249002.728</v>
      </c>
      <c r="J6" s="248">
        <v>243549602.67000002</v>
      </c>
      <c r="K6" s="248">
        <v>8461979.833333334</v>
      </c>
      <c r="L6" s="248">
        <v>8307742583.0399971</v>
      </c>
    </row>
    <row r="7" spans="1:12" x14ac:dyDescent="0.2">
      <c r="B7" s="241">
        <v>2</v>
      </c>
      <c r="C7">
        <v>1</v>
      </c>
      <c r="D7" s="241">
        <f t="shared" ref="D7:D70" si="1">IF(I7=0,0,IF(I7&gt;499,I7/1000,"000"))</f>
        <v>147.596</v>
      </c>
      <c r="E7" s="241">
        <f t="shared" ref="E7:E70" si="2">IF(J7=0,0,IF(J7&gt;499,J7/1000,"000"))</f>
        <v>15114.27807</v>
      </c>
      <c r="F7" s="241">
        <f t="shared" ref="F7:F70" si="3">IF(K7=0,0,IF(K7&gt;499,K7/1000,"000"))</f>
        <v>35.265000000000001</v>
      </c>
      <c r="G7" s="241">
        <f t="shared" ref="G7:G70" si="4">IF(L7=0,0,IF(L7&gt;499,L7/1000,"000"))</f>
        <v>4839.6891599999999</v>
      </c>
      <c r="I7" s="248">
        <v>147596</v>
      </c>
      <c r="J7" s="248">
        <v>15114278.07</v>
      </c>
      <c r="K7" s="248">
        <v>35265</v>
      </c>
      <c r="L7" s="248">
        <v>4839689.16</v>
      </c>
    </row>
    <row r="8" spans="1:12" x14ac:dyDescent="0.2">
      <c r="B8" s="241">
        <v>3</v>
      </c>
      <c r="C8">
        <v>1</v>
      </c>
      <c r="D8" s="241">
        <f t="shared" si="1"/>
        <v>1360.913</v>
      </c>
      <c r="E8" s="241">
        <f t="shared" si="2"/>
        <v>116004.35502</v>
      </c>
      <c r="F8" s="241">
        <f t="shared" si="3"/>
        <v>8.9550000000000001</v>
      </c>
      <c r="G8" s="241">
        <f t="shared" si="4"/>
        <v>4678.9363499999999</v>
      </c>
      <c r="I8" s="248">
        <v>1360913</v>
      </c>
      <c r="J8" s="248">
        <v>116004355.02</v>
      </c>
      <c r="K8" s="248">
        <v>8955</v>
      </c>
      <c r="L8" s="248">
        <v>4678936.3499999996</v>
      </c>
    </row>
    <row r="9" spans="1:12" x14ac:dyDescent="0.2">
      <c r="B9" s="241">
        <v>4</v>
      </c>
      <c r="C9">
        <v>1</v>
      </c>
      <c r="D9" s="241">
        <f t="shared" si="1"/>
        <v>12926.749990000002</v>
      </c>
      <c r="E9" s="241">
        <f t="shared" si="2"/>
        <v>5511500.4743299969</v>
      </c>
      <c r="F9" s="241">
        <f t="shared" si="3"/>
        <v>32050.071200000002</v>
      </c>
      <c r="G9" s="241">
        <f t="shared" si="4"/>
        <v>5366287.1035900014</v>
      </c>
      <c r="I9" s="248">
        <v>12926749.990000002</v>
      </c>
      <c r="J9" s="248">
        <v>5511500474.3299971</v>
      </c>
      <c r="K9" s="248">
        <v>32050071.200000003</v>
      </c>
      <c r="L9" s="248">
        <v>5366287103.5900011</v>
      </c>
    </row>
    <row r="10" spans="1:12" x14ac:dyDescent="0.2">
      <c r="B10" s="241">
        <v>5</v>
      </c>
      <c r="C10">
        <v>1</v>
      </c>
      <c r="D10" s="241">
        <f t="shared" si="1"/>
        <v>10.39</v>
      </c>
      <c r="E10" s="241">
        <f t="shared" si="2"/>
        <v>2474.8566000000001</v>
      </c>
      <c r="F10" s="241">
        <f t="shared" si="3"/>
        <v>117.845</v>
      </c>
      <c r="G10" s="241">
        <f t="shared" si="4"/>
        <v>18152.66172</v>
      </c>
      <c r="I10" s="248">
        <v>10390</v>
      </c>
      <c r="J10" s="248">
        <v>2474856.6</v>
      </c>
      <c r="K10" s="248">
        <v>117845</v>
      </c>
      <c r="L10" s="248">
        <v>18152661.719999999</v>
      </c>
    </row>
    <row r="11" spans="1:12" s="245" customFormat="1" ht="15.75" x14ac:dyDescent="0.25">
      <c r="B11" s="245" t="s">
        <v>713</v>
      </c>
      <c r="D11" s="246">
        <f t="shared" si="1"/>
        <v>14694.651718000003</v>
      </c>
      <c r="E11" s="246">
        <f t="shared" si="2"/>
        <v>5888643.5666899979</v>
      </c>
      <c r="F11" s="246">
        <f t="shared" si="3"/>
        <v>40674.116033333339</v>
      </c>
      <c r="G11" s="246">
        <f t="shared" si="4"/>
        <v>13701700.973859999</v>
      </c>
      <c r="I11" s="249">
        <v>14694651.718000002</v>
      </c>
      <c r="J11" s="249">
        <v>5888643566.6899977</v>
      </c>
      <c r="K11" s="249">
        <v>40674116.033333339</v>
      </c>
      <c r="L11" s="249">
        <v>13701700973.859999</v>
      </c>
    </row>
    <row r="12" spans="1:12" x14ac:dyDescent="0.2">
      <c r="B12" s="241">
        <v>6</v>
      </c>
      <c r="C12">
        <v>2</v>
      </c>
      <c r="D12" s="241">
        <f t="shared" si="1"/>
        <v>72.95</v>
      </c>
      <c r="E12" s="241">
        <f t="shared" si="2"/>
        <v>2719.8121499999997</v>
      </c>
      <c r="F12" s="241">
        <f t="shared" si="3"/>
        <v>11315.989</v>
      </c>
      <c r="G12" s="241">
        <f t="shared" si="4"/>
        <v>734560.25865000021</v>
      </c>
      <c r="I12" s="248">
        <v>72950</v>
      </c>
      <c r="J12" s="248">
        <v>2719812.15</v>
      </c>
      <c r="K12" s="248">
        <v>11315989</v>
      </c>
      <c r="L12" s="248">
        <v>734560258.65000021</v>
      </c>
    </row>
    <row r="13" spans="1:12" x14ac:dyDescent="0.2">
      <c r="B13" s="241">
        <v>7</v>
      </c>
      <c r="C13">
        <v>2</v>
      </c>
      <c r="D13" s="241">
        <f t="shared" si="1"/>
        <v>129613.14315532544</v>
      </c>
      <c r="E13" s="241">
        <f t="shared" si="2"/>
        <v>4823246.742219978</v>
      </c>
      <c r="F13" s="241">
        <f t="shared" si="3"/>
        <v>210927.29877086187</v>
      </c>
      <c r="G13" s="241">
        <f t="shared" si="4"/>
        <v>7777459.0223599821</v>
      </c>
      <c r="I13" s="248">
        <v>129613143.15532544</v>
      </c>
      <c r="J13" s="248">
        <v>4823246742.2199783</v>
      </c>
      <c r="K13" s="248">
        <v>210927298.77086186</v>
      </c>
      <c r="L13" s="248">
        <v>7777459022.3599825</v>
      </c>
    </row>
    <row r="14" spans="1:12" x14ac:dyDescent="0.2">
      <c r="B14" s="241">
        <v>8</v>
      </c>
      <c r="C14">
        <v>2</v>
      </c>
      <c r="D14" s="241">
        <f t="shared" si="1"/>
        <v>79178.024000000005</v>
      </c>
      <c r="E14" s="241">
        <f t="shared" si="2"/>
        <v>2895062.3031499996</v>
      </c>
      <c r="F14" s="241">
        <f t="shared" si="3"/>
        <v>439098.73063552385</v>
      </c>
      <c r="G14" s="241">
        <f t="shared" si="4"/>
        <v>20917867.785840042</v>
      </c>
      <c r="I14" s="248">
        <v>79178024</v>
      </c>
      <c r="J14" s="248">
        <v>2895062303.1499996</v>
      </c>
      <c r="K14" s="248">
        <v>439098730.63552386</v>
      </c>
      <c r="L14" s="248">
        <v>20917867785.840042</v>
      </c>
    </row>
    <row r="15" spans="1:12" x14ac:dyDescent="0.2">
      <c r="B15" s="241">
        <v>9</v>
      </c>
      <c r="C15">
        <v>2</v>
      </c>
      <c r="D15" s="241">
        <f t="shared" si="1"/>
        <v>2709.7222800000004</v>
      </c>
      <c r="E15" s="241">
        <f t="shared" si="2"/>
        <v>586574.66015999997</v>
      </c>
      <c r="F15" s="241">
        <f t="shared" si="3"/>
        <v>33338.997650400001</v>
      </c>
      <c r="G15" s="241">
        <f t="shared" si="4"/>
        <v>2618392.3985700016</v>
      </c>
      <c r="I15" s="248">
        <v>2709722.2800000003</v>
      </c>
      <c r="J15" s="248">
        <v>586574660.15999997</v>
      </c>
      <c r="K15" s="248">
        <v>33338997.650399998</v>
      </c>
      <c r="L15" s="248">
        <v>2618392398.5700016</v>
      </c>
    </row>
    <row r="16" spans="1:12" x14ac:dyDescent="0.2">
      <c r="B16" s="241">
        <v>10</v>
      </c>
      <c r="C16">
        <v>2</v>
      </c>
      <c r="D16" s="241">
        <f t="shared" si="1"/>
        <v>186615.28571999999</v>
      </c>
      <c r="E16" s="241">
        <f t="shared" si="2"/>
        <v>10479499.29097</v>
      </c>
      <c r="F16" s="241">
        <f t="shared" si="3"/>
        <v>100</v>
      </c>
      <c r="G16" s="241">
        <f t="shared" si="4"/>
        <v>6425.6</v>
      </c>
      <c r="I16" s="248">
        <v>186615285.72</v>
      </c>
      <c r="J16" s="248">
        <v>10479499290.969999</v>
      </c>
      <c r="K16" s="248">
        <v>100000</v>
      </c>
      <c r="L16" s="248">
        <v>6425600</v>
      </c>
    </row>
    <row r="17" spans="2:12" x14ac:dyDescent="0.2">
      <c r="B17" s="241">
        <v>11</v>
      </c>
      <c r="C17">
        <v>2</v>
      </c>
      <c r="D17" s="241">
        <f t="shared" si="1"/>
        <v>60326.580320000001</v>
      </c>
      <c r="E17" s="241">
        <f t="shared" si="2"/>
        <v>2950659.7471999996</v>
      </c>
      <c r="F17" s="241">
        <f t="shared" si="3"/>
        <v>3137.1729999999998</v>
      </c>
      <c r="G17" s="241">
        <f t="shared" si="4"/>
        <v>114218.58756</v>
      </c>
      <c r="I17" s="248">
        <v>60326580.32</v>
      </c>
      <c r="J17" s="248">
        <v>2950659747.1999998</v>
      </c>
      <c r="K17" s="248">
        <v>3137173</v>
      </c>
      <c r="L17" s="248">
        <v>114218587.56</v>
      </c>
    </row>
    <row r="18" spans="2:12" x14ac:dyDescent="0.2">
      <c r="B18" s="241">
        <v>12</v>
      </c>
      <c r="C18">
        <v>2</v>
      </c>
      <c r="D18" s="241">
        <f t="shared" si="1"/>
        <v>29908.688307000004</v>
      </c>
      <c r="E18" s="241">
        <f t="shared" si="2"/>
        <v>3326288.0800300022</v>
      </c>
      <c r="F18" s="241">
        <f t="shared" si="3"/>
        <v>8125.7007296000002</v>
      </c>
      <c r="G18" s="241">
        <f t="shared" si="4"/>
        <v>603852.18629999959</v>
      </c>
      <c r="I18" s="248">
        <v>29908688.307000004</v>
      </c>
      <c r="J18" s="248">
        <v>3326288080.0300021</v>
      </c>
      <c r="K18" s="248">
        <v>8125700.7296000002</v>
      </c>
      <c r="L18" s="248">
        <v>603852186.29999959</v>
      </c>
    </row>
    <row r="19" spans="2:12" x14ac:dyDescent="0.2">
      <c r="B19" s="241">
        <v>13</v>
      </c>
      <c r="C19">
        <v>2</v>
      </c>
      <c r="D19" s="241">
        <f t="shared" si="1"/>
        <v>94.08805199999999</v>
      </c>
      <c r="E19" s="241">
        <f t="shared" si="2"/>
        <v>16237.413420000001</v>
      </c>
      <c r="F19" s="241">
        <f t="shared" si="3"/>
        <v>4.4950000000000001</v>
      </c>
      <c r="G19" s="241">
        <f t="shared" si="4"/>
        <v>1542.7215000000001</v>
      </c>
      <c r="I19" s="248">
        <v>94088.051999999996</v>
      </c>
      <c r="J19" s="248">
        <v>16237413.42</v>
      </c>
      <c r="K19" s="248">
        <v>4495</v>
      </c>
      <c r="L19" s="248">
        <v>1542721.5</v>
      </c>
    </row>
    <row r="20" spans="2:12" x14ac:dyDescent="0.2">
      <c r="B20" s="241">
        <v>14</v>
      </c>
      <c r="C20">
        <v>2</v>
      </c>
      <c r="D20" s="241">
        <f t="shared" si="1"/>
        <v>22.965</v>
      </c>
      <c r="E20" s="241">
        <f t="shared" si="2"/>
        <v>2568.5604000000003</v>
      </c>
      <c r="F20" s="241">
        <f t="shared" si="3"/>
        <v>77.8</v>
      </c>
      <c r="G20" s="241">
        <f t="shared" si="4"/>
        <v>2805.7767999999996</v>
      </c>
      <c r="I20" s="248">
        <v>22965</v>
      </c>
      <c r="J20" s="248">
        <v>2568560.4000000004</v>
      </c>
      <c r="K20" s="248">
        <v>77800</v>
      </c>
      <c r="L20" s="248">
        <v>2805776.8</v>
      </c>
    </row>
    <row r="21" spans="2:12" s="245" customFormat="1" ht="15.75" x14ac:dyDescent="0.25">
      <c r="B21" s="245" t="s">
        <v>714</v>
      </c>
      <c r="D21" s="246">
        <f t="shared" si="1"/>
        <v>488541.44683432538</v>
      </c>
      <c r="E21" s="246">
        <f t="shared" si="2"/>
        <v>25082856.609699983</v>
      </c>
      <c r="F21" s="246">
        <f t="shared" si="3"/>
        <v>706126.18478638562</v>
      </c>
      <c r="G21" s="246">
        <f t="shared" si="4"/>
        <v>32777124.337580029</v>
      </c>
      <c r="I21" s="249">
        <v>488541446.83432537</v>
      </c>
      <c r="J21" s="249">
        <v>25082856609.699982</v>
      </c>
      <c r="K21" s="249">
        <v>706126184.78638566</v>
      </c>
      <c r="L21" s="249">
        <v>32777124337.580029</v>
      </c>
    </row>
    <row r="22" spans="2:12" x14ac:dyDescent="0.2">
      <c r="B22" s="241">
        <v>15</v>
      </c>
      <c r="C22">
        <v>3</v>
      </c>
      <c r="D22" s="241">
        <f t="shared" si="1"/>
        <v>78970.691457372275</v>
      </c>
      <c r="E22" s="241">
        <f t="shared" si="2"/>
        <v>12137698.316599991</v>
      </c>
      <c r="F22" s="241">
        <f t="shared" si="3"/>
        <v>15390.824087999998</v>
      </c>
      <c r="G22" s="241">
        <f t="shared" si="4"/>
        <v>3737094.9925699993</v>
      </c>
      <c r="I22" s="248">
        <v>78970691.457372278</v>
      </c>
      <c r="J22" s="248">
        <v>12137698316.599991</v>
      </c>
      <c r="K22" s="248">
        <v>15390824.087999998</v>
      </c>
      <c r="L22" s="248">
        <v>3737094992.5699992</v>
      </c>
    </row>
    <row r="23" spans="2:12" s="245" customFormat="1" ht="15.75" x14ac:dyDescent="0.25">
      <c r="B23" s="245" t="s">
        <v>715</v>
      </c>
      <c r="D23" s="246">
        <f t="shared" si="1"/>
        <v>78970.691457372275</v>
      </c>
      <c r="E23" s="246">
        <f t="shared" si="2"/>
        <v>12137698.316599991</v>
      </c>
      <c r="F23" s="246">
        <f t="shared" si="3"/>
        <v>15390.824087999998</v>
      </c>
      <c r="G23" s="246">
        <f t="shared" si="4"/>
        <v>3737094.9925699993</v>
      </c>
      <c r="I23" s="249">
        <v>78970691.457372278</v>
      </c>
      <c r="J23" s="249">
        <v>12137698316.599991</v>
      </c>
      <c r="K23" s="249">
        <v>15390824.087999998</v>
      </c>
      <c r="L23" s="249">
        <v>3737094992.5699992</v>
      </c>
    </row>
    <row r="24" spans="2:12" x14ac:dyDescent="0.2">
      <c r="B24" s="241">
        <v>16</v>
      </c>
      <c r="C24">
        <v>4</v>
      </c>
      <c r="D24" s="241">
        <f t="shared" si="1"/>
        <v>10166.650589999999</v>
      </c>
      <c r="E24" s="241">
        <f t="shared" si="2"/>
        <v>2852255.525140001</v>
      </c>
      <c r="F24" s="241">
        <f t="shared" si="3"/>
        <v>454.51100000000002</v>
      </c>
      <c r="G24" s="241">
        <f t="shared" si="4"/>
        <v>66662.116439999998</v>
      </c>
      <c r="I24" s="248">
        <v>10166650.59</v>
      </c>
      <c r="J24" s="248">
        <v>2852255525.1400008</v>
      </c>
      <c r="K24" s="248">
        <v>454511</v>
      </c>
      <c r="L24" s="248">
        <v>66662116.439999998</v>
      </c>
    </row>
    <row r="25" spans="2:12" x14ac:dyDescent="0.2">
      <c r="B25" s="241">
        <v>17</v>
      </c>
      <c r="C25">
        <v>4</v>
      </c>
      <c r="D25" s="241">
        <f t="shared" si="1"/>
        <v>141805.7838</v>
      </c>
      <c r="E25" s="241">
        <f t="shared" si="2"/>
        <v>8947072.4994600005</v>
      </c>
      <c r="F25" s="241">
        <f t="shared" si="3"/>
        <v>11356.9521</v>
      </c>
      <c r="G25" s="241">
        <f t="shared" si="4"/>
        <v>562476.99516000005</v>
      </c>
      <c r="I25" s="248">
        <v>141805783.80000001</v>
      </c>
      <c r="J25" s="248">
        <v>8947072499.460001</v>
      </c>
      <c r="K25" s="248">
        <v>11356952.1</v>
      </c>
      <c r="L25" s="248">
        <v>562476995.16000009</v>
      </c>
    </row>
    <row r="26" spans="2:12" x14ac:dyDescent="0.2">
      <c r="B26" s="241">
        <v>18</v>
      </c>
      <c r="C26">
        <v>4</v>
      </c>
      <c r="D26" s="241">
        <f t="shared" si="1"/>
        <v>1605.5005999999998</v>
      </c>
      <c r="E26" s="241">
        <f t="shared" si="2"/>
        <v>381424.65450999991</v>
      </c>
      <c r="F26" s="241">
        <f t="shared" si="3"/>
        <v>1595.3579999999999</v>
      </c>
      <c r="G26" s="241">
        <f t="shared" si="4"/>
        <v>187478.47216999996</v>
      </c>
      <c r="I26" s="248">
        <v>1605500.5999999999</v>
      </c>
      <c r="J26" s="248">
        <v>381424654.50999993</v>
      </c>
      <c r="K26" s="248">
        <v>1595358</v>
      </c>
      <c r="L26" s="248">
        <v>187478472.16999996</v>
      </c>
    </row>
    <row r="27" spans="2:12" x14ac:dyDescent="0.2">
      <c r="B27" s="241">
        <v>19</v>
      </c>
      <c r="C27">
        <v>4</v>
      </c>
      <c r="D27" s="241">
        <f t="shared" si="1"/>
        <v>33450.814094000001</v>
      </c>
      <c r="E27" s="241">
        <f t="shared" si="2"/>
        <v>2860413.3317500008</v>
      </c>
      <c r="F27" s="241">
        <f t="shared" si="3"/>
        <v>10757.881519999999</v>
      </c>
      <c r="G27" s="241">
        <f t="shared" si="4"/>
        <v>502480.57037999987</v>
      </c>
      <c r="I27" s="248">
        <v>33450814.094000001</v>
      </c>
      <c r="J27" s="248">
        <v>2860413331.750001</v>
      </c>
      <c r="K27" s="248">
        <v>10757881.52</v>
      </c>
      <c r="L27" s="248">
        <v>502480570.37999988</v>
      </c>
    </row>
    <row r="28" spans="2:12" x14ac:dyDescent="0.2">
      <c r="B28" s="241">
        <v>20</v>
      </c>
      <c r="C28">
        <v>4</v>
      </c>
      <c r="D28" s="241">
        <f t="shared" si="1"/>
        <v>34094.057970000002</v>
      </c>
      <c r="E28" s="241">
        <f t="shared" si="2"/>
        <v>3302094.2586599998</v>
      </c>
      <c r="F28" s="241">
        <f t="shared" si="3"/>
        <v>85703.076000000001</v>
      </c>
      <c r="G28" s="241">
        <f t="shared" si="4"/>
        <v>4209054.1803900022</v>
      </c>
      <c r="I28" s="248">
        <v>34094057.969999999</v>
      </c>
      <c r="J28" s="248">
        <v>3302094258.6599998</v>
      </c>
      <c r="K28" s="248">
        <v>85703076</v>
      </c>
      <c r="L28" s="248">
        <v>4209054180.3900018</v>
      </c>
    </row>
    <row r="29" spans="2:12" x14ac:dyDescent="0.2">
      <c r="B29" s="241">
        <v>21</v>
      </c>
      <c r="C29">
        <v>4</v>
      </c>
      <c r="D29" s="241">
        <f t="shared" si="1"/>
        <v>6673.5068700000002</v>
      </c>
      <c r="E29" s="241">
        <f t="shared" si="2"/>
        <v>1413786.9726200001</v>
      </c>
      <c r="F29" s="241">
        <f t="shared" si="3"/>
        <v>7627.1530000000002</v>
      </c>
      <c r="G29" s="241">
        <f t="shared" si="4"/>
        <v>654227.10223000066</v>
      </c>
      <c r="I29" s="248">
        <v>6673506.8700000001</v>
      </c>
      <c r="J29" s="248">
        <v>1413786972.6200001</v>
      </c>
      <c r="K29" s="248">
        <v>7627153</v>
      </c>
      <c r="L29" s="248">
        <v>654227102.23000062</v>
      </c>
    </row>
    <row r="30" spans="2:12" x14ac:dyDescent="0.2">
      <c r="B30" s="241">
        <v>22</v>
      </c>
      <c r="C30">
        <v>4</v>
      </c>
      <c r="D30" s="241">
        <f t="shared" si="1"/>
        <v>6810.1448549999996</v>
      </c>
      <c r="E30" s="241">
        <f t="shared" si="2"/>
        <v>539749.97775000019</v>
      </c>
      <c r="F30" s="241">
        <f t="shared" si="3"/>
        <v>3203.7420000000002</v>
      </c>
      <c r="G30" s="241">
        <f t="shared" si="4"/>
        <v>145346.47787999999</v>
      </c>
      <c r="I30" s="248">
        <v>6810144.8549999995</v>
      </c>
      <c r="J30" s="248">
        <v>539749977.75000024</v>
      </c>
      <c r="K30" s="248">
        <v>3203742</v>
      </c>
      <c r="L30" s="248">
        <v>145346477.88</v>
      </c>
    </row>
    <row r="31" spans="2:12" x14ac:dyDescent="0.2">
      <c r="B31" s="241">
        <v>23</v>
      </c>
      <c r="C31">
        <v>4</v>
      </c>
      <c r="D31" s="241">
        <f t="shared" si="1"/>
        <v>83698.748999999996</v>
      </c>
      <c r="E31" s="241">
        <f t="shared" si="2"/>
        <v>4569605.7623600001</v>
      </c>
      <c r="F31" s="241">
        <f t="shared" si="3"/>
        <v>75190.42</v>
      </c>
      <c r="G31" s="241">
        <f t="shared" si="4"/>
        <v>5480503.5745999999</v>
      </c>
      <c r="I31" s="248">
        <v>83698749</v>
      </c>
      <c r="J31" s="248">
        <v>4569605762.3599997</v>
      </c>
      <c r="K31" s="248">
        <v>75190420</v>
      </c>
      <c r="L31" s="248">
        <v>5480503574.6000004</v>
      </c>
    </row>
    <row r="32" spans="2:12" x14ac:dyDescent="0.2">
      <c r="B32" s="241">
        <v>24</v>
      </c>
      <c r="C32">
        <v>4</v>
      </c>
      <c r="D32" s="241">
        <f t="shared" si="1"/>
        <v>4734.0735299999997</v>
      </c>
      <c r="E32" s="241">
        <f t="shared" si="2"/>
        <v>5442168.9481299967</v>
      </c>
      <c r="F32" s="241">
        <f t="shared" si="3"/>
        <v>2</v>
      </c>
      <c r="G32" s="241">
        <f t="shared" si="4"/>
        <v>2243.71</v>
      </c>
      <c r="I32" s="248">
        <v>4734073.5299999993</v>
      </c>
      <c r="J32" s="248">
        <v>5442168948.1299963</v>
      </c>
      <c r="K32" s="248">
        <v>2000</v>
      </c>
      <c r="L32" s="248">
        <v>2243710</v>
      </c>
    </row>
    <row r="33" spans="2:12" s="245" customFormat="1" ht="15.75" x14ac:dyDescent="0.25">
      <c r="B33" s="245" t="s">
        <v>716</v>
      </c>
      <c r="D33" s="246">
        <f t="shared" si="1"/>
        <v>323039.28130900004</v>
      </c>
      <c r="E33" s="246">
        <f t="shared" si="2"/>
        <v>30308571.930380002</v>
      </c>
      <c r="F33" s="246">
        <f t="shared" si="3"/>
        <v>195891.09362</v>
      </c>
      <c r="G33" s="246">
        <f t="shared" si="4"/>
        <v>11810473.199250003</v>
      </c>
      <c r="I33" s="249">
        <v>323039281.30900002</v>
      </c>
      <c r="J33" s="249">
        <v>30308571930.380001</v>
      </c>
      <c r="K33" s="249">
        <v>195891093.62</v>
      </c>
      <c r="L33" s="249">
        <v>11810473199.250004</v>
      </c>
    </row>
    <row r="34" spans="2:12" x14ac:dyDescent="0.2">
      <c r="B34" s="241">
        <v>25</v>
      </c>
      <c r="C34">
        <v>5</v>
      </c>
      <c r="D34" s="241">
        <f t="shared" si="1"/>
        <v>147901.579</v>
      </c>
      <c r="E34" s="241">
        <f t="shared" si="2"/>
        <v>2052766.3395099996</v>
      </c>
      <c r="F34" s="241">
        <f t="shared" si="3"/>
        <v>524263.43313000008</v>
      </c>
      <c r="G34" s="241">
        <f t="shared" si="4"/>
        <v>3322296.4298800011</v>
      </c>
      <c r="I34" s="248">
        <v>147901579</v>
      </c>
      <c r="J34" s="248">
        <v>2052766339.5099995</v>
      </c>
      <c r="K34" s="248">
        <v>524263433.13000005</v>
      </c>
      <c r="L34" s="248">
        <v>3322296429.8800011</v>
      </c>
    </row>
    <row r="35" spans="2:12" x14ac:dyDescent="0.2">
      <c r="B35" s="241">
        <v>26</v>
      </c>
      <c r="C35">
        <v>5</v>
      </c>
      <c r="D35" s="241">
        <f t="shared" si="1"/>
        <v>15063.475</v>
      </c>
      <c r="E35" s="241">
        <f t="shared" si="2"/>
        <v>239111.04715999999</v>
      </c>
      <c r="F35" s="241">
        <f t="shared" si="3"/>
        <v>1118.28</v>
      </c>
      <c r="G35" s="241">
        <f t="shared" si="4"/>
        <v>2619.3646600000002</v>
      </c>
      <c r="I35" s="248">
        <v>15063475</v>
      </c>
      <c r="J35" s="248">
        <v>239111047.16</v>
      </c>
      <c r="K35" s="248">
        <v>1118280</v>
      </c>
      <c r="L35" s="248">
        <v>2619364.66</v>
      </c>
    </row>
    <row r="36" spans="2:12" x14ac:dyDescent="0.2">
      <c r="B36" s="241">
        <v>27</v>
      </c>
      <c r="C36">
        <v>5</v>
      </c>
      <c r="D36" s="241">
        <f t="shared" si="1"/>
        <v>15875.875679999999</v>
      </c>
      <c r="E36" s="241">
        <f t="shared" si="2"/>
        <v>13795538.164560001</v>
      </c>
      <c r="F36" s="241">
        <f t="shared" si="3"/>
        <v>3227.91</v>
      </c>
      <c r="G36" s="241">
        <f t="shared" si="4"/>
        <v>132948.28753999996</v>
      </c>
      <c r="I36" s="248">
        <v>15875875.68</v>
      </c>
      <c r="J36" s="248">
        <v>13795538164.560001</v>
      </c>
      <c r="K36" s="248">
        <v>3227910</v>
      </c>
      <c r="L36" s="248">
        <v>132948287.53999996</v>
      </c>
    </row>
    <row r="37" spans="2:12" s="245" customFormat="1" ht="15.75" x14ac:dyDescent="0.25">
      <c r="B37" s="245" t="s">
        <v>717</v>
      </c>
      <c r="D37" s="246">
        <f t="shared" si="1"/>
        <v>178840.92968</v>
      </c>
      <c r="E37" s="246">
        <f t="shared" si="2"/>
        <v>16087415.551230002</v>
      </c>
      <c r="F37" s="246">
        <f t="shared" si="3"/>
        <v>528609.62313000008</v>
      </c>
      <c r="G37" s="246">
        <f t="shared" si="4"/>
        <v>3457864.082080001</v>
      </c>
      <c r="I37" s="249">
        <v>178840929.68000001</v>
      </c>
      <c r="J37" s="249">
        <v>16087415551.230001</v>
      </c>
      <c r="K37" s="249">
        <v>528609623.13000005</v>
      </c>
      <c r="L37" s="249">
        <v>3457864082.0800009</v>
      </c>
    </row>
    <row r="38" spans="2:12" x14ac:dyDescent="0.2">
      <c r="B38" s="241">
        <v>28</v>
      </c>
      <c r="C38">
        <v>6</v>
      </c>
      <c r="D38" s="241">
        <f t="shared" si="1"/>
        <v>55141.939200000001</v>
      </c>
      <c r="E38" s="241">
        <f t="shared" si="2"/>
        <v>2321511.8456300013</v>
      </c>
      <c r="F38" s="241">
        <f t="shared" si="3"/>
        <v>25646.685508000035</v>
      </c>
      <c r="G38" s="241">
        <f t="shared" si="4"/>
        <v>324587.47819999995</v>
      </c>
      <c r="I38" s="248">
        <v>55141939.200000003</v>
      </c>
      <c r="J38" s="248">
        <v>2321511845.6300011</v>
      </c>
      <c r="K38" s="248">
        <v>25646685.508000035</v>
      </c>
      <c r="L38" s="248">
        <v>324587478.19999993</v>
      </c>
    </row>
    <row r="39" spans="2:12" x14ac:dyDescent="0.2">
      <c r="B39" s="241">
        <v>29</v>
      </c>
      <c r="C39">
        <v>6</v>
      </c>
      <c r="D39" s="241">
        <f t="shared" si="1"/>
        <v>8279.5878199999988</v>
      </c>
      <c r="E39" s="241">
        <f t="shared" si="2"/>
        <v>1562518.6868800004</v>
      </c>
      <c r="F39" s="241">
        <f t="shared" si="3"/>
        <v>375.43799999999999</v>
      </c>
      <c r="G39" s="241">
        <f t="shared" si="4"/>
        <v>55035.125810000005</v>
      </c>
      <c r="I39" s="248">
        <v>8279587.8199999984</v>
      </c>
      <c r="J39" s="248">
        <v>1562518686.8800004</v>
      </c>
      <c r="K39" s="248">
        <v>375438</v>
      </c>
      <c r="L39" s="248">
        <v>55035125.810000002</v>
      </c>
    </row>
    <row r="40" spans="2:12" x14ac:dyDescent="0.2">
      <c r="B40" s="241">
        <v>30</v>
      </c>
      <c r="C40">
        <v>6</v>
      </c>
      <c r="D40" s="241">
        <f t="shared" si="1"/>
        <v>1496.3265079999996</v>
      </c>
      <c r="E40" s="241">
        <f t="shared" si="2"/>
        <v>4221653.0012799995</v>
      </c>
      <c r="F40" s="241">
        <f t="shared" si="3"/>
        <v>13810.023897000003</v>
      </c>
      <c r="G40" s="241">
        <f t="shared" si="4"/>
        <v>4304629.9671999989</v>
      </c>
      <c r="I40" s="248">
        <v>1496326.5079999997</v>
      </c>
      <c r="J40" s="248">
        <v>4221653001.2799993</v>
      </c>
      <c r="K40" s="248">
        <v>13810023.897000004</v>
      </c>
      <c r="L40" s="248">
        <v>4304629967.1999989</v>
      </c>
    </row>
    <row r="41" spans="2:12" x14ac:dyDescent="0.2">
      <c r="B41" s="241">
        <v>31</v>
      </c>
      <c r="C41">
        <v>6</v>
      </c>
      <c r="D41" s="241">
        <f t="shared" si="1"/>
        <v>39679.781999999999</v>
      </c>
      <c r="E41" s="241">
        <f t="shared" si="2"/>
        <v>2273948.5123600001</v>
      </c>
      <c r="F41" s="241">
        <f t="shared" si="3"/>
        <v>222.261</v>
      </c>
      <c r="G41" s="241">
        <f t="shared" si="4"/>
        <v>15664.31684</v>
      </c>
      <c r="I41" s="248">
        <v>39679782</v>
      </c>
      <c r="J41" s="248">
        <v>2273948512.3600001</v>
      </c>
      <c r="K41" s="248">
        <v>222261</v>
      </c>
      <c r="L41" s="248">
        <v>15664316.84</v>
      </c>
    </row>
    <row r="42" spans="2:12" x14ac:dyDescent="0.2">
      <c r="B42" s="241">
        <v>32</v>
      </c>
      <c r="C42">
        <v>6</v>
      </c>
      <c r="D42" s="241">
        <f t="shared" si="1"/>
        <v>4345.8612499999999</v>
      </c>
      <c r="E42" s="241">
        <f t="shared" si="2"/>
        <v>699266.97338000068</v>
      </c>
      <c r="F42" s="241">
        <f t="shared" si="3"/>
        <v>16495.565999999999</v>
      </c>
      <c r="G42" s="241">
        <f t="shared" si="4"/>
        <v>577668.88411999983</v>
      </c>
      <c r="I42" s="248">
        <v>4345861.25</v>
      </c>
      <c r="J42" s="248">
        <v>699266973.38000071</v>
      </c>
      <c r="K42" s="248">
        <v>16495566</v>
      </c>
      <c r="L42" s="248">
        <v>577668884.11999989</v>
      </c>
    </row>
    <row r="43" spans="2:12" x14ac:dyDescent="0.2">
      <c r="B43" s="241">
        <v>33</v>
      </c>
      <c r="C43">
        <v>6</v>
      </c>
      <c r="D43" s="241">
        <f t="shared" si="1"/>
        <v>1589.5124430000008</v>
      </c>
      <c r="E43" s="241">
        <f t="shared" si="2"/>
        <v>930740.38587000011</v>
      </c>
      <c r="F43" s="241">
        <f t="shared" si="3"/>
        <v>8362.0832800000007</v>
      </c>
      <c r="G43" s="241">
        <f t="shared" si="4"/>
        <v>617682.77940999961</v>
      </c>
      <c r="I43" s="248">
        <v>1589512.4430000007</v>
      </c>
      <c r="J43" s="248">
        <v>930740385.87000012</v>
      </c>
      <c r="K43" s="248">
        <v>8362083.2800000012</v>
      </c>
      <c r="L43" s="248">
        <v>617682779.40999961</v>
      </c>
    </row>
    <row r="44" spans="2:12" x14ac:dyDescent="0.2">
      <c r="B44" s="241">
        <v>34</v>
      </c>
      <c r="C44">
        <v>6</v>
      </c>
      <c r="D44" s="241">
        <f t="shared" si="1"/>
        <v>40654.315320000002</v>
      </c>
      <c r="E44" s="241">
        <f t="shared" si="2"/>
        <v>4022915.5896500018</v>
      </c>
      <c r="F44" s="241">
        <f t="shared" si="3"/>
        <v>126875.09616000002</v>
      </c>
      <c r="G44" s="241">
        <f t="shared" si="4"/>
        <v>5949568.0540500069</v>
      </c>
      <c r="I44" s="248">
        <v>40654315.32</v>
      </c>
      <c r="J44" s="248">
        <v>4022915589.650002</v>
      </c>
      <c r="K44" s="248">
        <v>126875096.16000001</v>
      </c>
      <c r="L44" s="248">
        <v>5949568054.0500069</v>
      </c>
    </row>
    <row r="45" spans="2:12" x14ac:dyDescent="0.2">
      <c r="B45" s="241">
        <v>35</v>
      </c>
      <c r="C45">
        <v>6</v>
      </c>
      <c r="D45" s="241">
        <f t="shared" si="1"/>
        <v>1622.6720399999999</v>
      </c>
      <c r="E45" s="241">
        <f t="shared" si="2"/>
        <v>277791.50310999999</v>
      </c>
      <c r="F45" s="241">
        <f t="shared" si="3"/>
        <v>1090.405</v>
      </c>
      <c r="G45" s="241">
        <f t="shared" si="4"/>
        <v>125042.81831000008</v>
      </c>
      <c r="I45" s="248">
        <v>1622672.04</v>
      </c>
      <c r="J45" s="248">
        <v>277791503.11000001</v>
      </c>
      <c r="K45" s="248">
        <v>1090405</v>
      </c>
      <c r="L45" s="248">
        <v>125042818.31000008</v>
      </c>
    </row>
    <row r="46" spans="2:12" x14ac:dyDescent="0.2">
      <c r="B46" s="241">
        <v>36</v>
      </c>
      <c r="C46">
        <v>6</v>
      </c>
      <c r="D46" s="241">
        <f t="shared" si="1"/>
        <v>76.83</v>
      </c>
      <c r="E46" s="241">
        <f t="shared" si="2"/>
        <v>7498.1206500000008</v>
      </c>
      <c r="F46" s="241">
        <f t="shared" si="3"/>
        <v>224.51</v>
      </c>
      <c r="G46" s="241">
        <f t="shared" si="4"/>
        <v>6764.2608499999997</v>
      </c>
      <c r="I46" s="248">
        <v>76830</v>
      </c>
      <c r="J46" s="248">
        <v>7498120.6500000004</v>
      </c>
      <c r="K46" s="248">
        <v>224510</v>
      </c>
      <c r="L46" s="248">
        <v>6764260.8499999996</v>
      </c>
    </row>
    <row r="47" spans="2:12" x14ac:dyDescent="0.2">
      <c r="B47" s="241">
        <v>37</v>
      </c>
      <c r="C47">
        <v>6</v>
      </c>
      <c r="D47" s="241">
        <f t="shared" si="1"/>
        <v>67.203999999999994</v>
      </c>
      <c r="E47" s="241">
        <f t="shared" si="2"/>
        <v>7251.6514999999981</v>
      </c>
      <c r="F47" s="241">
        <f t="shared" si="3"/>
        <v>2.4</v>
      </c>
      <c r="G47" s="241">
        <f t="shared" si="4"/>
        <v>101.988</v>
      </c>
      <c r="I47" s="248">
        <v>67204</v>
      </c>
      <c r="J47" s="248">
        <v>7251651.4999999981</v>
      </c>
      <c r="K47" s="248">
        <v>2400</v>
      </c>
      <c r="L47" s="248">
        <v>101988</v>
      </c>
    </row>
    <row r="48" spans="2:12" x14ac:dyDescent="0.2">
      <c r="B48" s="241">
        <v>38</v>
      </c>
      <c r="C48">
        <v>6</v>
      </c>
      <c r="D48" s="241">
        <f t="shared" si="1"/>
        <v>16905.751447000002</v>
      </c>
      <c r="E48" s="241">
        <f t="shared" si="2"/>
        <v>2607083.713010001</v>
      </c>
      <c r="F48" s="241">
        <f t="shared" si="3"/>
        <v>5218.7087099999999</v>
      </c>
      <c r="G48" s="241">
        <f t="shared" si="4"/>
        <v>492240.24310999981</v>
      </c>
      <c r="I48" s="248">
        <v>16905751.447000001</v>
      </c>
      <c r="J48" s="248">
        <v>2607083713.0100012</v>
      </c>
      <c r="K48" s="248">
        <v>5218708.71</v>
      </c>
      <c r="L48" s="248">
        <v>492240243.10999984</v>
      </c>
    </row>
    <row r="49" spans="2:12" s="245" customFormat="1" ht="15.75" x14ac:dyDescent="0.25">
      <c r="B49" s="245" t="s">
        <v>718</v>
      </c>
      <c r="D49" s="246">
        <f t="shared" si="1"/>
        <v>169859.78202799999</v>
      </c>
      <c r="E49" s="246">
        <f t="shared" si="2"/>
        <v>18932179.983320009</v>
      </c>
      <c r="F49" s="246">
        <f t="shared" si="3"/>
        <v>198323.17755500006</v>
      </c>
      <c r="G49" s="246">
        <f t="shared" si="4"/>
        <v>12468985.915900005</v>
      </c>
      <c r="I49" s="249">
        <v>169859782.028</v>
      </c>
      <c r="J49" s="249">
        <v>18932179983.320007</v>
      </c>
      <c r="K49" s="249">
        <v>198323177.55500007</v>
      </c>
      <c r="L49" s="249">
        <v>12468985915.900005</v>
      </c>
    </row>
    <row r="50" spans="2:12" x14ac:dyDescent="0.2">
      <c r="B50" s="241">
        <v>39</v>
      </c>
      <c r="C50">
        <v>7</v>
      </c>
      <c r="D50" s="241">
        <f t="shared" si="1"/>
        <v>150477.49151850009</v>
      </c>
      <c r="E50" s="241">
        <f t="shared" si="2"/>
        <v>22128704.523039997</v>
      </c>
      <c r="F50" s="241">
        <f t="shared" si="3"/>
        <v>69595.74132999999</v>
      </c>
      <c r="G50" s="241">
        <f t="shared" si="4"/>
        <v>4626171.3476700028</v>
      </c>
      <c r="I50" s="248">
        <v>150477491.51850009</v>
      </c>
      <c r="J50" s="248">
        <v>22128704523.039997</v>
      </c>
      <c r="K50" s="248">
        <v>69595741.329999983</v>
      </c>
      <c r="L50" s="248">
        <v>4626171347.6700029</v>
      </c>
    </row>
    <row r="51" spans="2:12" x14ac:dyDescent="0.2">
      <c r="B51" s="241">
        <v>40</v>
      </c>
      <c r="C51">
        <v>7</v>
      </c>
      <c r="D51" s="241">
        <f t="shared" si="1"/>
        <v>2824.6773239999998</v>
      </c>
      <c r="E51" s="241">
        <f t="shared" si="2"/>
        <v>564577.6061600002</v>
      </c>
      <c r="F51" s="241">
        <f t="shared" si="3"/>
        <v>1213.0595000000001</v>
      </c>
      <c r="G51" s="241">
        <f t="shared" si="4"/>
        <v>92025.161109999986</v>
      </c>
      <c r="I51" s="248">
        <v>2824677.3239999996</v>
      </c>
      <c r="J51" s="248">
        <v>564577606.16000021</v>
      </c>
      <c r="K51" s="248">
        <v>1213059.5</v>
      </c>
      <c r="L51" s="248">
        <v>92025161.109999985</v>
      </c>
    </row>
    <row r="52" spans="2:12" s="245" customFormat="1" ht="15.75" x14ac:dyDescent="0.25">
      <c r="B52" s="245" t="s">
        <v>719</v>
      </c>
      <c r="D52" s="246">
        <f t="shared" si="1"/>
        <v>153302.1688425001</v>
      </c>
      <c r="E52" s="246">
        <f t="shared" si="2"/>
        <v>22693282.129199997</v>
      </c>
      <c r="F52" s="246">
        <f t="shared" si="3"/>
        <v>70808.800829999978</v>
      </c>
      <c r="G52" s="246">
        <f t="shared" si="4"/>
        <v>4718196.5087800026</v>
      </c>
      <c r="I52" s="249">
        <v>153302168.84250009</v>
      </c>
      <c r="J52" s="249">
        <v>22693282129.199997</v>
      </c>
      <c r="K52" s="249">
        <v>70808800.829999983</v>
      </c>
      <c r="L52" s="249">
        <v>4718196508.7800026</v>
      </c>
    </row>
    <row r="53" spans="2:12" x14ac:dyDescent="0.2">
      <c r="B53" s="241">
        <v>41</v>
      </c>
      <c r="C53">
        <v>8</v>
      </c>
      <c r="D53" s="241">
        <f t="shared" si="1"/>
        <v>2323.48</v>
      </c>
      <c r="E53" s="241">
        <f t="shared" si="2"/>
        <v>137445.68455999999</v>
      </c>
      <c r="F53" s="241">
        <f t="shared" si="3"/>
        <v>120.976</v>
      </c>
      <c r="G53" s="241">
        <f t="shared" si="4"/>
        <v>17961.69311</v>
      </c>
      <c r="I53" s="248">
        <v>2323480</v>
      </c>
      <c r="J53" s="248">
        <v>137445684.56</v>
      </c>
      <c r="K53" s="248">
        <v>120976</v>
      </c>
      <c r="L53" s="248">
        <v>17961693.109999999</v>
      </c>
    </row>
    <row r="54" spans="2:12" x14ac:dyDescent="0.2">
      <c r="B54" s="241">
        <v>42</v>
      </c>
      <c r="C54">
        <v>8</v>
      </c>
      <c r="D54" s="241">
        <f t="shared" si="1"/>
        <v>8.52</v>
      </c>
      <c r="E54" s="241">
        <f t="shared" si="2"/>
        <v>5061.4306899999992</v>
      </c>
      <c r="F54" s="241">
        <f t="shared" si="3"/>
        <v>677.22521999999992</v>
      </c>
      <c r="G54" s="241">
        <f t="shared" si="4"/>
        <v>109892.12976999987</v>
      </c>
      <c r="I54" s="248">
        <v>8520</v>
      </c>
      <c r="J54" s="248">
        <v>5061430.6899999995</v>
      </c>
      <c r="K54" s="248">
        <v>677225.22</v>
      </c>
      <c r="L54" s="248">
        <v>109892129.76999986</v>
      </c>
    </row>
    <row r="55" spans="2:12" x14ac:dyDescent="0.2">
      <c r="B55" s="241">
        <v>43</v>
      </c>
      <c r="C55">
        <v>8</v>
      </c>
      <c r="D55" s="241">
        <f t="shared" si="1"/>
        <v>0</v>
      </c>
      <c r="E55" s="241">
        <f t="shared" si="2"/>
        <v>0</v>
      </c>
      <c r="F55" s="241">
        <f t="shared" si="3"/>
        <v>580.83900000000006</v>
      </c>
      <c r="G55" s="241">
        <f t="shared" si="4"/>
        <v>64045.082039999994</v>
      </c>
      <c r="I55" s="248">
        <v>0</v>
      </c>
      <c r="J55" s="248">
        <v>0</v>
      </c>
      <c r="K55" s="248">
        <v>580839</v>
      </c>
      <c r="L55" s="248">
        <v>64045082.039999992</v>
      </c>
    </row>
    <row r="56" spans="2:12" s="245" customFormat="1" ht="15.75" x14ac:dyDescent="0.25">
      <c r="B56" s="245" t="s">
        <v>720</v>
      </c>
      <c r="D56" s="246">
        <f t="shared" si="1"/>
        <v>2332</v>
      </c>
      <c r="E56" s="246">
        <f t="shared" si="2"/>
        <v>142507.11525</v>
      </c>
      <c r="F56" s="246">
        <f t="shared" si="3"/>
        <v>1379.0402199999999</v>
      </c>
      <c r="G56" s="246">
        <f t="shared" si="4"/>
        <v>191898.90491999983</v>
      </c>
      <c r="I56" s="249">
        <v>2332000</v>
      </c>
      <c r="J56" s="249">
        <v>142507115.25</v>
      </c>
      <c r="K56" s="249">
        <v>1379040.22</v>
      </c>
      <c r="L56" s="249">
        <v>191898904.91999984</v>
      </c>
    </row>
    <row r="57" spans="2:12" x14ac:dyDescent="0.2">
      <c r="B57" s="241">
        <v>44</v>
      </c>
      <c r="C57">
        <v>9</v>
      </c>
      <c r="D57" s="241">
        <f t="shared" si="1"/>
        <v>28638.886329999998</v>
      </c>
      <c r="E57" s="241">
        <f t="shared" si="2"/>
        <v>1006332.2459099999</v>
      </c>
      <c r="F57" s="241">
        <f t="shared" si="3"/>
        <v>10300.351000000001</v>
      </c>
      <c r="G57" s="241">
        <f t="shared" si="4"/>
        <v>509446.08919999958</v>
      </c>
      <c r="I57" s="248">
        <v>28638886.329999998</v>
      </c>
      <c r="J57" s="248">
        <v>1006332245.91</v>
      </c>
      <c r="K57" s="248">
        <v>10300351</v>
      </c>
      <c r="L57" s="248">
        <v>509446089.19999957</v>
      </c>
    </row>
    <row r="58" spans="2:12" x14ac:dyDescent="0.2">
      <c r="B58" s="241">
        <v>45</v>
      </c>
      <c r="C58">
        <v>9</v>
      </c>
      <c r="D58" s="241">
        <f t="shared" si="1"/>
        <v>0</v>
      </c>
      <c r="E58" s="241">
        <f t="shared" si="2"/>
        <v>0</v>
      </c>
      <c r="F58" s="241">
        <f t="shared" si="3"/>
        <v>31.199000000000002</v>
      </c>
      <c r="G58" s="241">
        <f t="shared" si="4"/>
        <v>1006.3869999999999</v>
      </c>
      <c r="I58" s="248">
        <v>0</v>
      </c>
      <c r="J58" s="248">
        <v>0</v>
      </c>
      <c r="K58" s="248">
        <v>31199</v>
      </c>
      <c r="L58" s="248">
        <v>1006387</v>
      </c>
    </row>
    <row r="59" spans="2:12" x14ac:dyDescent="0.2">
      <c r="B59" s="241">
        <v>46</v>
      </c>
      <c r="C59">
        <v>9</v>
      </c>
      <c r="D59" s="241">
        <f t="shared" si="1"/>
        <v>171.18534</v>
      </c>
      <c r="E59" s="241">
        <f t="shared" si="2"/>
        <v>41948.190390000003</v>
      </c>
      <c r="F59" s="241">
        <f t="shared" si="3"/>
        <v>471.76</v>
      </c>
      <c r="G59" s="241">
        <f t="shared" si="4"/>
        <v>20692.901560000006</v>
      </c>
      <c r="I59" s="248">
        <v>171185.34</v>
      </c>
      <c r="J59" s="248">
        <v>41948190.390000001</v>
      </c>
      <c r="K59" s="248">
        <v>471760</v>
      </c>
      <c r="L59" s="248">
        <v>20692901.560000006</v>
      </c>
    </row>
    <row r="60" spans="2:12" s="245" customFormat="1" ht="15.75" x14ac:dyDescent="0.25">
      <c r="B60" s="245" t="s">
        <v>721</v>
      </c>
      <c r="D60" s="246">
        <f t="shared" si="1"/>
        <v>28810.071669999998</v>
      </c>
      <c r="E60" s="246">
        <f t="shared" si="2"/>
        <v>1048280.4362999999</v>
      </c>
      <c r="F60" s="246">
        <f t="shared" si="3"/>
        <v>10803.31</v>
      </c>
      <c r="G60" s="246">
        <f t="shared" si="4"/>
        <v>531145.3777599996</v>
      </c>
      <c r="I60" s="249">
        <v>28810071.669999998</v>
      </c>
      <c r="J60" s="249">
        <v>1048280436.3</v>
      </c>
      <c r="K60" s="249">
        <v>10803310</v>
      </c>
      <c r="L60" s="249">
        <v>531145377.75999957</v>
      </c>
    </row>
    <row r="61" spans="2:12" x14ac:dyDescent="0.2">
      <c r="B61" s="241">
        <v>47</v>
      </c>
      <c r="C61">
        <v>10</v>
      </c>
      <c r="D61" s="241">
        <f t="shared" si="1"/>
        <v>3762.2860000000001</v>
      </c>
      <c r="E61" s="241">
        <f t="shared" si="2"/>
        <v>208817.10566000003</v>
      </c>
      <c r="F61" s="241">
        <f t="shared" si="3"/>
        <v>2234.9720000000002</v>
      </c>
      <c r="G61" s="241">
        <f t="shared" si="4"/>
        <v>155328.77294000002</v>
      </c>
      <c r="I61" s="248">
        <v>3762286</v>
      </c>
      <c r="J61" s="248">
        <v>208817105.66000003</v>
      </c>
      <c r="K61" s="248">
        <v>2234972</v>
      </c>
      <c r="L61" s="248">
        <v>155328772.94000003</v>
      </c>
    </row>
    <row r="62" spans="2:12" x14ac:dyDescent="0.2">
      <c r="B62" s="241">
        <v>48</v>
      </c>
      <c r="C62">
        <v>10</v>
      </c>
      <c r="D62" s="241">
        <f t="shared" si="1"/>
        <v>35293.382919000003</v>
      </c>
      <c r="E62" s="241">
        <f t="shared" si="2"/>
        <v>3281628.9175899974</v>
      </c>
      <c r="F62" s="241">
        <f t="shared" si="3"/>
        <v>33239.110240000002</v>
      </c>
      <c r="G62" s="241">
        <f t="shared" si="4"/>
        <v>1853938.336940001</v>
      </c>
      <c r="I62" s="248">
        <v>35293382.919</v>
      </c>
      <c r="J62" s="248">
        <v>3281628917.5899973</v>
      </c>
      <c r="K62" s="248">
        <v>33239110.239999998</v>
      </c>
      <c r="L62" s="248">
        <v>1853938336.940001</v>
      </c>
    </row>
    <row r="63" spans="2:12" x14ac:dyDescent="0.2">
      <c r="B63" s="241">
        <v>49</v>
      </c>
      <c r="C63">
        <v>10</v>
      </c>
      <c r="D63" s="241">
        <f t="shared" si="1"/>
        <v>347.07524000000001</v>
      </c>
      <c r="E63" s="241">
        <f t="shared" si="2"/>
        <v>51691.743900000023</v>
      </c>
      <c r="F63" s="241">
        <f t="shared" si="3"/>
        <v>2493.0279999999998</v>
      </c>
      <c r="G63" s="241">
        <f t="shared" si="4"/>
        <v>252034.16220000008</v>
      </c>
      <c r="I63" s="248">
        <v>347075.24</v>
      </c>
      <c r="J63" s="248">
        <v>51691743.900000021</v>
      </c>
      <c r="K63" s="248">
        <v>2493028</v>
      </c>
      <c r="L63" s="248">
        <v>252034162.20000008</v>
      </c>
    </row>
    <row r="64" spans="2:12" s="245" customFormat="1" ht="15.75" x14ac:dyDescent="0.25">
      <c r="B64" s="245" t="s">
        <v>722</v>
      </c>
      <c r="D64" s="246">
        <f t="shared" si="1"/>
        <v>39402.744159000002</v>
      </c>
      <c r="E64" s="246">
        <f t="shared" si="2"/>
        <v>3542137.7671499974</v>
      </c>
      <c r="F64" s="246">
        <f t="shared" si="3"/>
        <v>37967.110239999995</v>
      </c>
      <c r="G64" s="246">
        <f t="shared" si="4"/>
        <v>2261301.2720800014</v>
      </c>
      <c r="I64" s="249">
        <v>39402744.159000002</v>
      </c>
      <c r="J64" s="249">
        <v>3542137767.1499972</v>
      </c>
      <c r="K64" s="249">
        <v>37967110.239999995</v>
      </c>
      <c r="L64" s="249">
        <v>2261301272.0800014</v>
      </c>
    </row>
    <row r="65" spans="2:12" x14ac:dyDescent="0.2">
      <c r="B65" s="241">
        <v>51</v>
      </c>
      <c r="C65">
        <v>11</v>
      </c>
      <c r="D65" s="241">
        <f t="shared" si="1"/>
        <v>29.646000000000001</v>
      </c>
      <c r="E65" s="241">
        <f t="shared" si="2"/>
        <v>7154.4454999999998</v>
      </c>
      <c r="F65" s="241">
        <f t="shared" si="3"/>
        <v>262.32600000000002</v>
      </c>
      <c r="G65" s="241">
        <f t="shared" si="4"/>
        <v>60255.979310000002</v>
      </c>
      <c r="I65" s="248">
        <v>29646</v>
      </c>
      <c r="J65" s="248">
        <v>7154445.5</v>
      </c>
      <c r="K65" s="248">
        <v>262326</v>
      </c>
      <c r="L65" s="248">
        <v>60255979.310000002</v>
      </c>
    </row>
    <row r="66" spans="2:12" x14ac:dyDescent="0.2">
      <c r="B66" s="241">
        <v>52</v>
      </c>
      <c r="C66">
        <v>11</v>
      </c>
      <c r="D66" s="241">
        <f t="shared" si="1"/>
        <v>230.24118999999999</v>
      </c>
      <c r="E66" s="241">
        <f t="shared" si="2"/>
        <v>112229.82328</v>
      </c>
      <c r="F66" s="241">
        <f t="shared" si="3"/>
        <v>9993.872145000003</v>
      </c>
      <c r="G66" s="241">
        <f t="shared" si="4"/>
        <v>2963876.2559300005</v>
      </c>
      <c r="I66" s="248">
        <v>230241.19</v>
      </c>
      <c r="J66" s="248">
        <v>112229823.28</v>
      </c>
      <c r="K66" s="248">
        <v>9993872.1450000033</v>
      </c>
      <c r="L66" s="248">
        <v>2963876255.9300003</v>
      </c>
    </row>
    <row r="67" spans="2:12" x14ac:dyDescent="0.2">
      <c r="B67" s="241">
        <v>53</v>
      </c>
      <c r="C67">
        <v>11</v>
      </c>
      <c r="D67" s="241">
        <f t="shared" si="1"/>
        <v>30.335999999999999</v>
      </c>
      <c r="E67" s="241">
        <f t="shared" si="2"/>
        <v>4257.7261399999998</v>
      </c>
      <c r="F67" s="241">
        <f t="shared" si="3"/>
        <v>135.85499999999999</v>
      </c>
      <c r="G67" s="241">
        <f t="shared" si="4"/>
        <v>4208.879609999999</v>
      </c>
      <c r="I67" s="248">
        <v>30336</v>
      </c>
      <c r="J67" s="248">
        <v>4257726.1399999997</v>
      </c>
      <c r="K67" s="248">
        <v>135855</v>
      </c>
      <c r="L67" s="248">
        <v>4208879.6099999994</v>
      </c>
    </row>
    <row r="68" spans="2:12" x14ac:dyDescent="0.2">
      <c r="B68" s="241">
        <v>54</v>
      </c>
      <c r="C68">
        <v>11</v>
      </c>
      <c r="D68" s="241">
        <f t="shared" si="1"/>
        <v>3772.8492000000006</v>
      </c>
      <c r="E68" s="241">
        <f t="shared" si="2"/>
        <v>676235.64147999999</v>
      </c>
      <c r="F68" s="241">
        <f t="shared" si="3"/>
        <v>10133.611760000002</v>
      </c>
      <c r="G68" s="241">
        <f t="shared" si="4"/>
        <v>1388398.4698599996</v>
      </c>
      <c r="I68" s="248">
        <v>3772849.2000000007</v>
      </c>
      <c r="J68" s="248">
        <v>676235641.48000002</v>
      </c>
      <c r="K68" s="248">
        <v>10133611.760000002</v>
      </c>
      <c r="L68" s="248">
        <v>1388398469.8599997</v>
      </c>
    </row>
    <row r="69" spans="2:12" x14ac:dyDescent="0.2">
      <c r="B69" s="241">
        <v>55</v>
      </c>
      <c r="C69">
        <v>11</v>
      </c>
      <c r="D69" s="241">
        <f t="shared" si="1"/>
        <v>2476.8200400000001</v>
      </c>
      <c r="E69" s="241">
        <f t="shared" si="2"/>
        <v>1936105.2014600006</v>
      </c>
      <c r="F69" s="241">
        <f t="shared" si="3"/>
        <v>11271.398920000001</v>
      </c>
      <c r="G69" s="241">
        <f t="shared" si="4"/>
        <v>989193.32778000052</v>
      </c>
      <c r="I69" s="248">
        <v>2476820.04</v>
      </c>
      <c r="J69" s="248">
        <v>1936105201.4600005</v>
      </c>
      <c r="K69" s="248">
        <v>11271398.920000002</v>
      </c>
      <c r="L69" s="248">
        <v>989193327.78000057</v>
      </c>
    </row>
    <row r="70" spans="2:12" x14ac:dyDescent="0.2">
      <c r="B70" s="241">
        <v>56</v>
      </c>
      <c r="C70">
        <v>11</v>
      </c>
      <c r="D70" s="241">
        <f t="shared" si="1"/>
        <v>4673.9110499999988</v>
      </c>
      <c r="E70" s="241">
        <f t="shared" si="2"/>
        <v>699846.45099999977</v>
      </c>
      <c r="F70" s="241">
        <f t="shared" si="3"/>
        <v>1279.55322</v>
      </c>
      <c r="G70" s="241">
        <f t="shared" si="4"/>
        <v>105252.17100999999</v>
      </c>
      <c r="I70" s="248">
        <v>4673911.0499999989</v>
      </c>
      <c r="J70" s="248">
        <v>699846450.99999976</v>
      </c>
      <c r="K70" s="248">
        <v>1279553.22</v>
      </c>
      <c r="L70" s="248">
        <v>105252171.00999999</v>
      </c>
    </row>
    <row r="71" spans="2:12" x14ac:dyDescent="0.2">
      <c r="B71" s="241">
        <v>57</v>
      </c>
      <c r="C71">
        <v>11</v>
      </c>
      <c r="D71" s="241">
        <f t="shared" ref="D71:D123" si="5">IF(I71=0,0,IF(I71&gt;499,I71/1000,"000"))</f>
        <v>73.813999999999993</v>
      </c>
      <c r="E71" s="241">
        <f t="shared" ref="E71:E123" si="6">IF(J71=0,0,IF(J71&gt;499,J71/1000,"000"))</f>
        <v>11441.549879999999</v>
      </c>
      <c r="F71" s="241">
        <f t="shared" ref="F71:F123" si="7">IF(K71=0,0,IF(K71&gt;499,K71/1000,"000"))</f>
        <v>19905.255219999999</v>
      </c>
      <c r="G71" s="241">
        <f t="shared" ref="G71:G123" si="8">IF(L71=0,0,IF(L71&gt;499,L71/1000,"000"))</f>
        <v>2312870.8323400007</v>
      </c>
      <c r="I71" s="248">
        <v>73814</v>
      </c>
      <c r="J71" s="248">
        <v>11441549.879999999</v>
      </c>
      <c r="K71" s="248">
        <v>19905255.219999999</v>
      </c>
      <c r="L71" s="248">
        <v>2312870832.3400006</v>
      </c>
    </row>
    <row r="72" spans="2:12" x14ac:dyDescent="0.2">
      <c r="B72" s="241">
        <v>58</v>
      </c>
      <c r="C72">
        <v>11</v>
      </c>
      <c r="D72" s="241">
        <f t="shared" si="5"/>
        <v>710.50300000000004</v>
      </c>
      <c r="E72" s="241">
        <f t="shared" si="6"/>
        <v>76776.440179999961</v>
      </c>
      <c r="F72" s="241">
        <f t="shared" si="7"/>
        <v>3104.808</v>
      </c>
      <c r="G72" s="241">
        <f t="shared" si="8"/>
        <v>415439.6513200003</v>
      </c>
      <c r="I72" s="248">
        <v>710503</v>
      </c>
      <c r="J72" s="248">
        <v>76776440.179999962</v>
      </c>
      <c r="K72" s="248">
        <v>3104808</v>
      </c>
      <c r="L72" s="248">
        <v>415439651.32000029</v>
      </c>
    </row>
    <row r="73" spans="2:12" x14ac:dyDescent="0.2">
      <c r="B73" s="241">
        <v>59</v>
      </c>
      <c r="C73">
        <v>11</v>
      </c>
      <c r="D73" s="241">
        <f t="shared" si="5"/>
        <v>474.1234</v>
      </c>
      <c r="E73" s="241">
        <f t="shared" si="6"/>
        <v>78275.444490000009</v>
      </c>
      <c r="F73" s="241">
        <f t="shared" si="7"/>
        <v>590.91999999999996</v>
      </c>
      <c r="G73" s="241">
        <f t="shared" si="8"/>
        <v>40857.88296000001</v>
      </c>
      <c r="I73" s="248">
        <v>474123.4</v>
      </c>
      <c r="J73" s="248">
        <v>78275444.49000001</v>
      </c>
      <c r="K73" s="248">
        <v>590920</v>
      </c>
      <c r="L73" s="248">
        <v>40857882.960000008</v>
      </c>
    </row>
    <row r="74" spans="2:12" x14ac:dyDescent="0.2">
      <c r="B74" s="241">
        <v>60</v>
      </c>
      <c r="C74">
        <v>11</v>
      </c>
      <c r="D74" s="241">
        <f t="shared" si="5"/>
        <v>183.24028000000001</v>
      </c>
      <c r="E74" s="241">
        <f t="shared" si="6"/>
        <v>35787.949019999993</v>
      </c>
      <c r="F74" s="241">
        <f t="shared" si="7"/>
        <v>332.839</v>
      </c>
      <c r="G74" s="241">
        <f t="shared" si="8"/>
        <v>46550.208489999997</v>
      </c>
      <c r="I74" s="248">
        <v>183240.28</v>
      </c>
      <c r="J74" s="248">
        <v>35787949.019999996</v>
      </c>
      <c r="K74" s="248">
        <v>332839</v>
      </c>
      <c r="L74" s="248">
        <v>46550208.489999995</v>
      </c>
    </row>
    <row r="75" spans="2:12" x14ac:dyDescent="0.2">
      <c r="B75" s="241">
        <v>61</v>
      </c>
      <c r="C75">
        <v>11</v>
      </c>
      <c r="D75" s="241">
        <f t="shared" si="5"/>
        <v>8.7061000000000011</v>
      </c>
      <c r="E75" s="241">
        <f t="shared" si="6"/>
        <v>25835.938340000008</v>
      </c>
      <c r="F75" s="241">
        <f t="shared" si="7"/>
        <v>10776.053189999999</v>
      </c>
      <c r="G75" s="241">
        <f t="shared" si="8"/>
        <v>1974626.6107499998</v>
      </c>
      <c r="I75" s="248">
        <v>8706.1</v>
      </c>
      <c r="J75" s="248">
        <v>25835938.340000007</v>
      </c>
      <c r="K75" s="248">
        <v>10776053.189999999</v>
      </c>
      <c r="L75" s="248">
        <v>1974626610.7499998</v>
      </c>
    </row>
    <row r="76" spans="2:12" x14ac:dyDescent="0.2">
      <c r="B76" s="241">
        <v>62</v>
      </c>
      <c r="C76">
        <v>11</v>
      </c>
      <c r="D76" s="241">
        <f t="shared" si="5"/>
        <v>20.995000000000001</v>
      </c>
      <c r="E76" s="241">
        <f t="shared" si="6"/>
        <v>50573.598570000002</v>
      </c>
      <c r="F76" s="241">
        <f t="shared" si="7"/>
        <v>11411.90034</v>
      </c>
      <c r="G76" s="241">
        <f t="shared" si="8"/>
        <v>2354790.429699997</v>
      </c>
      <c r="I76" s="248">
        <v>20995</v>
      </c>
      <c r="J76" s="248">
        <v>50573598.57</v>
      </c>
      <c r="K76" s="248">
        <v>11411900.34</v>
      </c>
      <c r="L76" s="248">
        <v>2354790429.6999969</v>
      </c>
    </row>
    <row r="77" spans="2:12" x14ac:dyDescent="0.2">
      <c r="B77" s="241">
        <v>63</v>
      </c>
      <c r="C77">
        <v>11</v>
      </c>
      <c r="D77" s="241">
        <f t="shared" si="5"/>
        <v>4201.6271399999996</v>
      </c>
      <c r="E77" s="241">
        <f t="shared" si="6"/>
        <v>616066.83918999997</v>
      </c>
      <c r="F77" s="241">
        <f t="shared" si="7"/>
        <v>7179.0779000000002</v>
      </c>
      <c r="G77" s="241">
        <f t="shared" si="8"/>
        <v>753746.26716000144</v>
      </c>
      <c r="I77" s="248">
        <v>4201627.1399999997</v>
      </c>
      <c r="J77" s="248">
        <v>616066839.18999994</v>
      </c>
      <c r="K77" s="248">
        <v>7179077.9000000004</v>
      </c>
      <c r="L77" s="248">
        <v>753746267.1600014</v>
      </c>
    </row>
    <row r="78" spans="2:12" s="245" customFormat="1" ht="15.75" x14ac:dyDescent="0.25">
      <c r="B78" s="245" t="s">
        <v>723</v>
      </c>
      <c r="D78" s="246">
        <f t="shared" si="5"/>
        <v>16886.812399999999</v>
      </c>
      <c r="E78" s="246">
        <f t="shared" si="6"/>
        <v>4330587.0485300003</v>
      </c>
      <c r="F78" s="246">
        <f t="shared" si="7"/>
        <v>86377.470695000011</v>
      </c>
      <c r="G78" s="246">
        <f t="shared" si="8"/>
        <v>13410066.966220001</v>
      </c>
      <c r="I78" s="249">
        <v>16886812.399999999</v>
      </c>
      <c r="J78" s="249">
        <v>4330587048.5300007</v>
      </c>
      <c r="K78" s="249">
        <v>86377470.695000008</v>
      </c>
      <c r="L78" s="249">
        <v>13410066966.220001</v>
      </c>
    </row>
    <row r="79" spans="2:12" x14ac:dyDescent="0.2">
      <c r="B79" s="241">
        <v>64</v>
      </c>
      <c r="C79">
        <v>12</v>
      </c>
      <c r="D79" s="241">
        <f t="shared" si="5"/>
        <v>73.349999999999994</v>
      </c>
      <c r="E79" s="241">
        <f t="shared" si="6"/>
        <v>29058.383269999995</v>
      </c>
      <c r="F79" s="241">
        <f t="shared" si="7"/>
        <v>15308.577700000002</v>
      </c>
      <c r="G79" s="241">
        <f t="shared" si="8"/>
        <v>2037312.3735300009</v>
      </c>
      <c r="I79" s="248">
        <v>73350</v>
      </c>
      <c r="J79" s="248">
        <v>29058383.269999996</v>
      </c>
      <c r="K79" s="248">
        <v>15308577.700000001</v>
      </c>
      <c r="L79" s="248">
        <v>2037312373.5300009</v>
      </c>
    </row>
    <row r="80" spans="2:12" x14ac:dyDescent="0.2">
      <c r="B80" s="241">
        <v>65</v>
      </c>
      <c r="C80">
        <v>12</v>
      </c>
      <c r="D80" s="241">
        <f t="shared" si="5"/>
        <v>0.8</v>
      </c>
      <c r="E80" s="241">
        <f t="shared" si="6"/>
        <v>111.96</v>
      </c>
      <c r="F80" s="241">
        <f t="shared" si="7"/>
        <v>3008.83</v>
      </c>
      <c r="G80" s="241">
        <f t="shared" si="8"/>
        <v>457002.09847999993</v>
      </c>
      <c r="I80" s="248">
        <v>800</v>
      </c>
      <c r="J80" s="248">
        <v>111960</v>
      </c>
      <c r="K80" s="248">
        <v>3008830</v>
      </c>
      <c r="L80" s="248">
        <v>457002098.4799999</v>
      </c>
    </row>
    <row r="81" spans="2:12" x14ac:dyDescent="0.2">
      <c r="B81" s="241">
        <v>66</v>
      </c>
      <c r="C81">
        <v>12</v>
      </c>
      <c r="D81" s="241">
        <f t="shared" si="5"/>
        <v>1.034</v>
      </c>
      <c r="E81" s="241">
        <f t="shared" si="6"/>
        <v>212.07928000000001</v>
      </c>
      <c r="F81" s="241">
        <f t="shared" si="7"/>
        <v>2.1</v>
      </c>
      <c r="G81" s="241">
        <f t="shared" si="8"/>
        <v>94.873000000000005</v>
      </c>
      <c r="I81" s="248">
        <v>1034</v>
      </c>
      <c r="J81" s="248">
        <v>212079.28</v>
      </c>
      <c r="K81" s="248">
        <v>2100</v>
      </c>
      <c r="L81" s="248">
        <v>94873</v>
      </c>
    </row>
    <row r="82" spans="2:12" x14ac:dyDescent="0.2">
      <c r="B82" s="241">
        <v>67</v>
      </c>
      <c r="C82">
        <v>12</v>
      </c>
      <c r="D82" s="241" t="str">
        <f t="shared" si="5"/>
        <v>000</v>
      </c>
      <c r="E82" s="241">
        <f t="shared" si="6"/>
        <v>7.5221</v>
      </c>
      <c r="F82" s="241">
        <f t="shared" si="7"/>
        <v>19.018999999999998</v>
      </c>
      <c r="G82" s="241">
        <f t="shared" si="8"/>
        <v>245.04820000000001</v>
      </c>
      <c r="I82" s="248">
        <v>45</v>
      </c>
      <c r="J82" s="248">
        <v>7522.1</v>
      </c>
      <c r="K82" s="248">
        <v>19019</v>
      </c>
      <c r="L82" s="248">
        <v>245048.2</v>
      </c>
    </row>
    <row r="83" spans="2:12" s="245" customFormat="1" ht="15.75" x14ac:dyDescent="0.25">
      <c r="B83" s="245" t="s">
        <v>724</v>
      </c>
      <c r="D83" s="246">
        <f t="shared" si="5"/>
        <v>75.228999999999999</v>
      </c>
      <c r="E83" s="246">
        <f t="shared" si="6"/>
        <v>29389.944649999998</v>
      </c>
      <c r="F83" s="246">
        <f t="shared" si="7"/>
        <v>18338.526700000002</v>
      </c>
      <c r="G83" s="246">
        <f t="shared" si="8"/>
        <v>2494654.3932100004</v>
      </c>
      <c r="I83" s="249">
        <v>75229</v>
      </c>
      <c r="J83" s="249">
        <v>29389944.649999999</v>
      </c>
      <c r="K83" s="249">
        <v>18338526.700000003</v>
      </c>
      <c r="L83" s="249">
        <v>2494654393.2100005</v>
      </c>
    </row>
    <row r="84" spans="2:12" x14ac:dyDescent="0.2">
      <c r="B84" s="241">
        <v>68</v>
      </c>
      <c r="C84">
        <v>13</v>
      </c>
      <c r="D84" s="241">
        <f t="shared" si="5"/>
        <v>10564.27101</v>
      </c>
      <c r="E84" s="241">
        <f t="shared" si="6"/>
        <v>140511.54395999998</v>
      </c>
      <c r="F84" s="241">
        <f t="shared" si="7"/>
        <v>241831.61600000001</v>
      </c>
      <c r="G84" s="241">
        <f t="shared" si="8"/>
        <v>1459489.1279799994</v>
      </c>
      <c r="I84" s="248">
        <v>10564271.01</v>
      </c>
      <c r="J84" s="248">
        <v>140511543.95999998</v>
      </c>
      <c r="K84" s="248">
        <v>241831616</v>
      </c>
      <c r="L84" s="248">
        <v>1459489127.9799993</v>
      </c>
    </row>
    <row r="85" spans="2:12" x14ac:dyDescent="0.2">
      <c r="B85" s="241">
        <v>69</v>
      </c>
      <c r="C85">
        <v>13</v>
      </c>
      <c r="D85" s="241">
        <f t="shared" si="5"/>
        <v>14436.130349999999</v>
      </c>
      <c r="E85" s="241">
        <f t="shared" si="6"/>
        <v>483028.88770999998</v>
      </c>
      <c r="F85" s="241">
        <f t="shared" si="7"/>
        <v>7406.1549999999997</v>
      </c>
      <c r="G85" s="241">
        <f t="shared" si="8"/>
        <v>177573.77557000006</v>
      </c>
      <c r="I85" s="248">
        <v>14436130.35</v>
      </c>
      <c r="J85" s="248">
        <v>483028887.70999998</v>
      </c>
      <c r="K85" s="248">
        <v>7406155</v>
      </c>
      <c r="L85" s="248">
        <v>177573775.57000005</v>
      </c>
    </row>
    <row r="86" spans="2:12" x14ac:dyDescent="0.2">
      <c r="B86" s="241">
        <v>70</v>
      </c>
      <c r="C86">
        <v>13</v>
      </c>
      <c r="D86" s="241">
        <f t="shared" si="5"/>
        <v>34831.728673999998</v>
      </c>
      <c r="E86" s="241">
        <f t="shared" si="6"/>
        <v>1548188.3697700007</v>
      </c>
      <c r="F86" s="241">
        <f t="shared" si="7"/>
        <v>17823.725300000002</v>
      </c>
      <c r="G86" s="241">
        <f t="shared" si="8"/>
        <v>677684.72135999985</v>
      </c>
      <c r="I86" s="248">
        <v>34831728.673999995</v>
      </c>
      <c r="J86" s="248">
        <v>1548188369.7700007</v>
      </c>
      <c r="K86" s="248">
        <v>17823725.300000001</v>
      </c>
      <c r="L86" s="248">
        <v>677684721.3599999</v>
      </c>
    </row>
    <row r="87" spans="2:12" s="245" customFormat="1" ht="15.75" x14ac:dyDescent="0.25">
      <c r="B87" s="245" t="s">
        <v>725</v>
      </c>
      <c r="D87" s="246">
        <f t="shared" si="5"/>
        <v>59832.130033999994</v>
      </c>
      <c r="E87" s="246">
        <f t="shared" si="6"/>
        <v>2171728.8014400005</v>
      </c>
      <c r="F87" s="246">
        <f t="shared" si="7"/>
        <v>267061.4963</v>
      </c>
      <c r="G87" s="246">
        <f t="shared" si="8"/>
        <v>2314747.6249099988</v>
      </c>
      <c r="I87" s="249">
        <v>59832130.033999994</v>
      </c>
      <c r="J87" s="249">
        <v>2171728801.4400005</v>
      </c>
      <c r="K87" s="249">
        <v>267061496.30000001</v>
      </c>
      <c r="L87" s="249">
        <v>2314747624.9099989</v>
      </c>
    </row>
    <row r="88" spans="2:12" x14ac:dyDescent="0.2">
      <c r="B88" s="241">
        <v>71</v>
      </c>
      <c r="C88">
        <v>14</v>
      </c>
      <c r="D88" s="241">
        <f t="shared" si="5"/>
        <v>5.9980000000000002</v>
      </c>
      <c r="E88" s="241">
        <f t="shared" si="6"/>
        <v>1359.6157199999993</v>
      </c>
      <c r="F88" s="241">
        <f t="shared" si="7"/>
        <v>349.14600000000002</v>
      </c>
      <c r="G88" s="241">
        <f t="shared" si="8"/>
        <v>12036.457750000003</v>
      </c>
      <c r="I88" s="248">
        <v>5998</v>
      </c>
      <c r="J88" s="248">
        <v>1359615.7199999993</v>
      </c>
      <c r="K88" s="248">
        <v>349146</v>
      </c>
      <c r="L88" s="248">
        <v>12036457.750000004</v>
      </c>
    </row>
    <row r="89" spans="2:12" s="245" customFormat="1" ht="15.75" x14ac:dyDescent="0.25">
      <c r="B89" s="245" t="s">
        <v>726</v>
      </c>
      <c r="D89" s="246">
        <f t="shared" si="5"/>
        <v>5.9980000000000002</v>
      </c>
      <c r="E89" s="246">
        <f t="shared" si="6"/>
        <v>1359.6157199999993</v>
      </c>
      <c r="F89" s="246">
        <f t="shared" si="7"/>
        <v>349.14600000000002</v>
      </c>
      <c r="G89" s="246">
        <f t="shared" si="8"/>
        <v>12036.457750000003</v>
      </c>
      <c r="I89" s="249">
        <v>5998</v>
      </c>
      <c r="J89" s="249">
        <v>1359615.7199999993</v>
      </c>
      <c r="K89" s="249">
        <v>349146</v>
      </c>
      <c r="L89" s="249">
        <v>12036457.750000004</v>
      </c>
    </row>
    <row r="90" spans="2:12" x14ac:dyDescent="0.2">
      <c r="B90" s="241">
        <v>72</v>
      </c>
      <c r="C90">
        <v>15</v>
      </c>
      <c r="D90" s="241">
        <f t="shared" si="5"/>
        <v>30159.363679999999</v>
      </c>
      <c r="E90" s="241">
        <f t="shared" si="6"/>
        <v>2568575.3847299987</v>
      </c>
      <c r="F90" s="241">
        <f t="shared" si="7"/>
        <v>130261.48299999999</v>
      </c>
      <c r="G90" s="241">
        <f t="shared" si="8"/>
        <v>6816490.0703899926</v>
      </c>
      <c r="I90" s="248">
        <v>30159363.68</v>
      </c>
      <c r="J90" s="248">
        <v>2568575384.7299986</v>
      </c>
      <c r="K90" s="248">
        <v>130261483</v>
      </c>
      <c r="L90" s="248">
        <v>6816490070.3899927</v>
      </c>
    </row>
    <row r="91" spans="2:12" x14ac:dyDescent="0.2">
      <c r="B91" s="241">
        <v>73</v>
      </c>
      <c r="C91">
        <v>15</v>
      </c>
      <c r="D91" s="241">
        <f t="shared" si="5"/>
        <v>10161.16780972603</v>
      </c>
      <c r="E91" s="241">
        <f t="shared" si="6"/>
        <v>1469658.40885</v>
      </c>
      <c r="F91" s="241">
        <f t="shared" si="7"/>
        <v>64064.000399999997</v>
      </c>
      <c r="G91" s="241">
        <f t="shared" si="8"/>
        <v>3574852.8544799993</v>
      </c>
      <c r="I91" s="248">
        <v>10161167.80972603</v>
      </c>
      <c r="J91" s="248">
        <v>1469658408.8499999</v>
      </c>
      <c r="K91" s="248">
        <v>64064000.399999999</v>
      </c>
      <c r="L91" s="248">
        <v>3574852854.4799991</v>
      </c>
    </row>
    <row r="92" spans="2:12" x14ac:dyDescent="0.2">
      <c r="B92" s="241">
        <v>74</v>
      </c>
      <c r="C92">
        <v>15</v>
      </c>
      <c r="D92" s="241">
        <f t="shared" si="5"/>
        <v>4143.7890160000006</v>
      </c>
      <c r="E92" s="241">
        <f t="shared" si="6"/>
        <v>2908668.1244399985</v>
      </c>
      <c r="F92" s="241">
        <f t="shared" si="7"/>
        <v>946.90694999999994</v>
      </c>
      <c r="G92" s="241">
        <f t="shared" si="8"/>
        <v>269992.07639</v>
      </c>
      <c r="I92" s="248">
        <v>4143789.0160000003</v>
      </c>
      <c r="J92" s="248">
        <v>2908668124.4399986</v>
      </c>
      <c r="K92" s="248">
        <v>946906.95</v>
      </c>
      <c r="L92" s="248">
        <v>269992076.38999999</v>
      </c>
    </row>
    <row r="93" spans="2:12" x14ac:dyDescent="0.2">
      <c r="B93" s="241">
        <v>75</v>
      </c>
      <c r="C93">
        <v>15</v>
      </c>
      <c r="D93" s="241">
        <f t="shared" si="5"/>
        <v>0</v>
      </c>
      <c r="E93" s="241">
        <f t="shared" si="6"/>
        <v>0</v>
      </c>
      <c r="F93" s="241">
        <f t="shared" si="7"/>
        <v>120.6</v>
      </c>
      <c r="G93" s="241">
        <f t="shared" si="8"/>
        <v>6882.3791999999994</v>
      </c>
      <c r="I93" s="248">
        <v>0</v>
      </c>
      <c r="J93" s="248">
        <v>0</v>
      </c>
      <c r="K93" s="248">
        <v>120600</v>
      </c>
      <c r="L93" s="248">
        <v>6882379.1999999993</v>
      </c>
    </row>
    <row r="94" spans="2:12" x14ac:dyDescent="0.2">
      <c r="B94" s="241">
        <v>76</v>
      </c>
      <c r="C94">
        <v>15</v>
      </c>
      <c r="D94" s="241">
        <f t="shared" si="5"/>
        <v>13340.852023064517</v>
      </c>
      <c r="E94" s="241">
        <f t="shared" si="6"/>
        <v>3760588.0790799982</v>
      </c>
      <c r="F94" s="241">
        <f t="shared" si="7"/>
        <v>10079.391890000003</v>
      </c>
      <c r="G94" s="241">
        <f t="shared" si="8"/>
        <v>1213578.6439999996</v>
      </c>
      <c r="I94" s="248">
        <v>13340852.023064516</v>
      </c>
      <c r="J94" s="248">
        <v>3760588079.079998</v>
      </c>
      <c r="K94" s="248">
        <v>10079391.890000002</v>
      </c>
      <c r="L94" s="248">
        <v>1213578643.9999995</v>
      </c>
    </row>
    <row r="95" spans="2:12" x14ac:dyDescent="0.2">
      <c r="B95" s="241">
        <v>78</v>
      </c>
      <c r="C95">
        <v>15</v>
      </c>
      <c r="D95" s="241">
        <f t="shared" si="5"/>
        <v>0</v>
      </c>
      <c r="E95" s="241">
        <f t="shared" si="6"/>
        <v>0</v>
      </c>
      <c r="F95" s="241">
        <f t="shared" si="7"/>
        <v>693.21</v>
      </c>
      <c r="G95" s="241">
        <f t="shared" si="8"/>
        <v>88668.40787000001</v>
      </c>
      <c r="I95" s="248">
        <v>0</v>
      </c>
      <c r="J95" s="248">
        <v>0</v>
      </c>
      <c r="K95" s="248">
        <v>693210</v>
      </c>
      <c r="L95" s="248">
        <v>88668407.870000005</v>
      </c>
    </row>
    <row r="96" spans="2:12" x14ac:dyDescent="0.2">
      <c r="B96" s="241">
        <v>79</v>
      </c>
      <c r="C96">
        <v>15</v>
      </c>
      <c r="D96" s="241">
        <f t="shared" si="5"/>
        <v>0</v>
      </c>
      <c r="E96" s="241">
        <f t="shared" si="6"/>
        <v>0</v>
      </c>
      <c r="F96" s="241">
        <f t="shared" si="7"/>
        <v>155.69</v>
      </c>
      <c r="G96" s="241">
        <f t="shared" si="8"/>
        <v>8725.7510500000008</v>
      </c>
      <c r="I96" s="248">
        <v>0</v>
      </c>
      <c r="J96" s="248">
        <v>0</v>
      </c>
      <c r="K96" s="248">
        <v>155690</v>
      </c>
      <c r="L96" s="248">
        <v>8725751.0500000007</v>
      </c>
    </row>
    <row r="97" spans="2:12" x14ac:dyDescent="0.2">
      <c r="B97" s="241">
        <v>80</v>
      </c>
      <c r="C97">
        <v>15</v>
      </c>
      <c r="D97" s="241">
        <f t="shared" si="5"/>
        <v>0</v>
      </c>
      <c r="E97" s="241">
        <f t="shared" si="6"/>
        <v>0</v>
      </c>
      <c r="F97" s="241">
        <f t="shared" si="7"/>
        <v>34.115000000000002</v>
      </c>
      <c r="G97" s="241">
        <f t="shared" si="8"/>
        <v>1848.3620000000003</v>
      </c>
      <c r="I97" s="248">
        <v>0</v>
      </c>
      <c r="J97" s="248">
        <v>0</v>
      </c>
      <c r="K97" s="248">
        <v>34115</v>
      </c>
      <c r="L97" s="248">
        <v>1848362.0000000002</v>
      </c>
    </row>
    <row r="98" spans="2:12" x14ac:dyDescent="0.2">
      <c r="B98" s="241">
        <v>81</v>
      </c>
      <c r="C98">
        <v>15</v>
      </c>
      <c r="D98" s="241">
        <f t="shared" si="5"/>
        <v>10</v>
      </c>
      <c r="E98" s="241">
        <f t="shared" si="6"/>
        <v>298.56</v>
      </c>
      <c r="F98" s="241">
        <f t="shared" si="7"/>
        <v>0</v>
      </c>
      <c r="G98" s="241">
        <f t="shared" si="8"/>
        <v>0</v>
      </c>
      <c r="I98" s="248">
        <v>10000</v>
      </c>
      <c r="J98" s="248">
        <v>298560</v>
      </c>
      <c r="K98" s="248">
        <v>0</v>
      </c>
      <c r="L98" s="248">
        <v>0</v>
      </c>
    </row>
    <row r="99" spans="2:12" x14ac:dyDescent="0.2">
      <c r="B99" s="241">
        <v>82</v>
      </c>
      <c r="C99">
        <v>15</v>
      </c>
      <c r="D99" s="241">
        <f t="shared" si="5"/>
        <v>2739.6000560000002</v>
      </c>
      <c r="E99" s="241">
        <f t="shared" si="6"/>
        <v>156462.44520999998</v>
      </c>
      <c r="F99" s="241">
        <f t="shared" si="7"/>
        <v>1560.42</v>
      </c>
      <c r="G99" s="241">
        <f t="shared" si="8"/>
        <v>109318.13531999999</v>
      </c>
      <c r="I99" s="248">
        <v>2739600.0560000003</v>
      </c>
      <c r="J99" s="248">
        <v>156462445.20999998</v>
      </c>
      <c r="K99" s="248">
        <v>1560420</v>
      </c>
      <c r="L99" s="248">
        <v>109318135.31999999</v>
      </c>
    </row>
    <row r="100" spans="2:12" x14ac:dyDescent="0.2">
      <c r="B100" s="241">
        <v>83</v>
      </c>
      <c r="C100">
        <v>15</v>
      </c>
      <c r="D100" s="241">
        <f t="shared" si="5"/>
        <v>4543.0963168342978</v>
      </c>
      <c r="E100" s="241">
        <f t="shared" si="6"/>
        <v>772903.7901199999</v>
      </c>
      <c r="F100" s="241">
        <f t="shared" si="7"/>
        <v>1447.3790999999999</v>
      </c>
      <c r="G100" s="241">
        <f t="shared" si="8"/>
        <v>82478.413959999991</v>
      </c>
      <c r="I100" s="248">
        <v>4543096.316834298</v>
      </c>
      <c r="J100" s="248">
        <v>772903790.11999989</v>
      </c>
      <c r="K100" s="248">
        <v>1447379.0999999999</v>
      </c>
      <c r="L100" s="248">
        <v>82478413.959999993</v>
      </c>
    </row>
    <row r="101" spans="2:12" s="245" customFormat="1" ht="15.75" x14ac:dyDescent="0.25">
      <c r="B101" s="245" t="s">
        <v>727</v>
      </c>
      <c r="D101" s="246">
        <f t="shared" si="5"/>
        <v>65097.868901624854</v>
      </c>
      <c r="E101" s="246">
        <f t="shared" si="6"/>
        <v>11637154.792429993</v>
      </c>
      <c r="F101" s="246">
        <f t="shared" si="7"/>
        <v>209363.19633999999</v>
      </c>
      <c r="G101" s="246">
        <f t="shared" si="8"/>
        <v>12172835.09465999</v>
      </c>
      <c r="I101" s="249">
        <v>65097868.901624851</v>
      </c>
      <c r="J101" s="249">
        <v>11637154792.429993</v>
      </c>
      <c r="K101" s="249">
        <v>209363196.34</v>
      </c>
      <c r="L101" s="249">
        <v>12172835094.65999</v>
      </c>
    </row>
    <row r="102" spans="2:12" x14ac:dyDescent="0.2">
      <c r="B102" s="241">
        <v>84</v>
      </c>
      <c r="C102">
        <v>16</v>
      </c>
      <c r="D102" s="241">
        <f t="shared" si="5"/>
        <v>14502.08434716541</v>
      </c>
      <c r="E102" s="241">
        <f t="shared" si="6"/>
        <v>5827089.2824299876</v>
      </c>
      <c r="F102" s="241">
        <f t="shared" si="7"/>
        <v>26982.724630000001</v>
      </c>
      <c r="G102" s="241">
        <f t="shared" si="8"/>
        <v>5445933.9181800028</v>
      </c>
      <c r="I102" s="248">
        <v>14502084.347165409</v>
      </c>
      <c r="J102" s="248">
        <v>5827089282.4299879</v>
      </c>
      <c r="K102" s="248">
        <v>26982724.629999999</v>
      </c>
      <c r="L102" s="248">
        <v>5445933918.1800032</v>
      </c>
    </row>
    <row r="103" spans="2:12" x14ac:dyDescent="0.2">
      <c r="B103" s="241">
        <v>85</v>
      </c>
      <c r="C103">
        <v>16</v>
      </c>
      <c r="D103" s="241">
        <f t="shared" si="5"/>
        <v>20264.731507206034</v>
      </c>
      <c r="E103" s="241">
        <f t="shared" si="6"/>
        <v>6246349.2021100055</v>
      </c>
      <c r="F103" s="241">
        <f t="shared" si="7"/>
        <v>7764.5457000000006</v>
      </c>
      <c r="G103" s="241">
        <f t="shared" si="8"/>
        <v>944962.84229000018</v>
      </c>
      <c r="I103" s="248">
        <v>20264731.507206034</v>
      </c>
      <c r="J103" s="248">
        <v>6246349202.1100054</v>
      </c>
      <c r="K103" s="248">
        <v>7764545.7000000002</v>
      </c>
      <c r="L103" s="248">
        <v>944962842.2900002</v>
      </c>
    </row>
    <row r="104" spans="2:12" s="245" customFormat="1" ht="15.75" x14ac:dyDescent="0.25">
      <c r="B104" s="245" t="s">
        <v>728</v>
      </c>
      <c r="D104" s="246">
        <f t="shared" si="5"/>
        <v>34766.815854371445</v>
      </c>
      <c r="E104" s="246">
        <f t="shared" si="6"/>
        <v>12073438.484539993</v>
      </c>
      <c r="F104" s="246">
        <f t="shared" si="7"/>
        <v>34747.270329999999</v>
      </c>
      <c r="G104" s="246">
        <f t="shared" si="8"/>
        <v>6390896.7604700029</v>
      </c>
      <c r="I104" s="249">
        <v>34766815.854371443</v>
      </c>
      <c r="J104" s="249">
        <v>12073438484.539993</v>
      </c>
      <c r="K104" s="249">
        <v>34747270.329999998</v>
      </c>
      <c r="L104" s="249">
        <v>6390896760.4700031</v>
      </c>
    </row>
    <row r="105" spans="2:12" x14ac:dyDescent="0.2">
      <c r="B105" s="241">
        <v>86</v>
      </c>
      <c r="C105">
        <v>17</v>
      </c>
      <c r="D105" s="241">
        <f t="shared" si="5"/>
        <v>125.235</v>
      </c>
      <c r="E105" s="241">
        <f t="shared" si="6"/>
        <v>21409.882180000001</v>
      </c>
      <c r="F105" s="241">
        <f t="shared" si="7"/>
        <v>39.549999999999997</v>
      </c>
      <c r="G105" s="241">
        <f t="shared" si="8"/>
        <v>2607.1559999999999</v>
      </c>
      <c r="I105" s="248">
        <v>125235</v>
      </c>
      <c r="J105" s="248">
        <v>21409882.18</v>
      </c>
      <c r="K105" s="248">
        <v>39550</v>
      </c>
      <c r="L105" s="248">
        <v>2607156</v>
      </c>
    </row>
    <row r="106" spans="2:12" x14ac:dyDescent="0.2">
      <c r="B106" s="241">
        <v>87</v>
      </c>
      <c r="C106">
        <v>17</v>
      </c>
      <c r="D106" s="241">
        <f t="shared" si="5"/>
        <v>10557.562099999999</v>
      </c>
      <c r="E106" s="241">
        <f t="shared" si="6"/>
        <v>5208595.8935200078</v>
      </c>
      <c r="F106" s="241">
        <f t="shared" si="7"/>
        <v>5386.9</v>
      </c>
      <c r="G106" s="241">
        <f t="shared" si="8"/>
        <v>518396.9787900002</v>
      </c>
      <c r="I106" s="248">
        <v>10557562.1</v>
      </c>
      <c r="J106" s="248">
        <v>5208595893.5200081</v>
      </c>
      <c r="K106" s="248">
        <v>5386900</v>
      </c>
      <c r="L106" s="248">
        <v>518396978.7900002</v>
      </c>
    </row>
    <row r="107" spans="2:12" x14ac:dyDescent="0.2">
      <c r="B107" s="241">
        <v>88</v>
      </c>
      <c r="C107">
        <v>17</v>
      </c>
      <c r="D107" s="241">
        <f t="shared" si="5"/>
        <v>5.194</v>
      </c>
      <c r="E107" s="241">
        <f t="shared" si="6"/>
        <v>32972.300479999998</v>
      </c>
      <c r="F107" s="241">
        <f t="shared" si="7"/>
        <v>0</v>
      </c>
      <c r="G107" s="241">
        <f t="shared" si="8"/>
        <v>0</v>
      </c>
      <c r="I107" s="248">
        <v>5194</v>
      </c>
      <c r="J107" s="248">
        <v>32972300.479999997</v>
      </c>
      <c r="K107" s="248">
        <v>0</v>
      </c>
      <c r="L107" s="248">
        <v>0</v>
      </c>
    </row>
    <row r="108" spans="2:12" x14ac:dyDescent="0.2">
      <c r="B108" s="241">
        <v>89</v>
      </c>
      <c r="C108">
        <v>17</v>
      </c>
      <c r="D108" s="241">
        <f t="shared" si="5"/>
        <v>1.9159999999999999</v>
      </c>
      <c r="E108" s="241">
        <f t="shared" si="6"/>
        <v>1770.7443999999998</v>
      </c>
      <c r="F108" s="241">
        <f t="shared" si="7"/>
        <v>121.53400000000001</v>
      </c>
      <c r="G108" s="241">
        <f t="shared" si="8"/>
        <v>26033.320799999998</v>
      </c>
      <c r="I108" s="248">
        <v>1916</v>
      </c>
      <c r="J108" s="248">
        <v>1770744.4</v>
      </c>
      <c r="K108" s="248">
        <v>121534</v>
      </c>
      <c r="L108" s="248">
        <v>26033320.799999997</v>
      </c>
    </row>
    <row r="109" spans="2:12" s="245" customFormat="1" ht="15.75" x14ac:dyDescent="0.25">
      <c r="B109" s="245" t="s">
        <v>729</v>
      </c>
      <c r="D109" s="246">
        <f t="shared" si="5"/>
        <v>10689.9071</v>
      </c>
      <c r="E109" s="246">
        <f t="shared" si="6"/>
        <v>5264748.8205800075</v>
      </c>
      <c r="F109" s="246">
        <f t="shared" si="7"/>
        <v>5547.9840000000004</v>
      </c>
      <c r="G109" s="246">
        <f t="shared" si="8"/>
        <v>547037.45559000014</v>
      </c>
      <c r="I109" s="249">
        <v>10689907.1</v>
      </c>
      <c r="J109" s="249">
        <v>5264748820.5800076</v>
      </c>
      <c r="K109" s="249">
        <v>5547984</v>
      </c>
      <c r="L109" s="249">
        <v>547037455.59000015</v>
      </c>
    </row>
    <row r="110" spans="2:12" x14ac:dyDescent="0.2">
      <c r="B110" s="241">
        <v>90</v>
      </c>
      <c r="C110">
        <v>18</v>
      </c>
      <c r="D110" s="241">
        <f t="shared" si="5"/>
        <v>408.80167347510684</v>
      </c>
      <c r="E110" s="241">
        <f t="shared" si="6"/>
        <v>511560.53428000002</v>
      </c>
      <c r="F110" s="241">
        <f t="shared" si="7"/>
        <v>171.83022</v>
      </c>
      <c r="G110" s="241">
        <f t="shared" si="8"/>
        <v>46001.420399999995</v>
      </c>
      <c r="I110" s="248">
        <v>408801.67347510683</v>
      </c>
      <c r="J110" s="248">
        <v>511560534.28000003</v>
      </c>
      <c r="K110" s="248">
        <v>171830.22</v>
      </c>
      <c r="L110" s="248">
        <v>46001420.399999999</v>
      </c>
    </row>
    <row r="111" spans="2:12" x14ac:dyDescent="0.2">
      <c r="B111" s="241">
        <v>91</v>
      </c>
      <c r="C111">
        <v>18</v>
      </c>
      <c r="D111" s="241">
        <f t="shared" si="5"/>
        <v>17.423500000000001</v>
      </c>
      <c r="E111" s="241">
        <f t="shared" si="6"/>
        <v>12978.569920000004</v>
      </c>
      <c r="F111" s="241">
        <f t="shared" si="7"/>
        <v>135.85499999999999</v>
      </c>
      <c r="G111" s="241">
        <f t="shared" si="8"/>
        <v>18132.2081</v>
      </c>
      <c r="I111" s="248">
        <v>17423.5</v>
      </c>
      <c r="J111" s="248">
        <v>12978569.920000004</v>
      </c>
      <c r="K111" s="248">
        <v>135855</v>
      </c>
      <c r="L111" s="248">
        <v>18132208.100000001</v>
      </c>
    </row>
    <row r="112" spans="2:12" x14ac:dyDescent="0.2">
      <c r="B112" s="241">
        <v>92</v>
      </c>
      <c r="C112">
        <v>18</v>
      </c>
      <c r="D112" s="241" t="str">
        <f t="shared" si="5"/>
        <v>000</v>
      </c>
      <c r="E112" s="241">
        <f t="shared" si="6"/>
        <v>32.379760000000005</v>
      </c>
      <c r="F112" s="241">
        <f t="shared" si="7"/>
        <v>33.972999999999999</v>
      </c>
      <c r="G112" s="241">
        <f t="shared" si="8"/>
        <v>3720.7157499999989</v>
      </c>
      <c r="I112" s="248">
        <v>279</v>
      </c>
      <c r="J112" s="248">
        <v>32379.760000000002</v>
      </c>
      <c r="K112" s="248">
        <v>33973</v>
      </c>
      <c r="L112" s="248">
        <v>3720715.7499999991</v>
      </c>
    </row>
    <row r="113" spans="1:12" s="245" customFormat="1" ht="15.75" x14ac:dyDescent="0.25">
      <c r="B113" s="245" t="s">
        <v>730</v>
      </c>
      <c r="D113" s="246">
        <f t="shared" si="5"/>
        <v>426.50417347510682</v>
      </c>
      <c r="E113" s="246">
        <f t="shared" si="6"/>
        <v>524571.48395999998</v>
      </c>
      <c r="F113" s="246">
        <f t="shared" si="7"/>
        <v>341.65821999999997</v>
      </c>
      <c r="G113" s="246">
        <f t="shared" si="8"/>
        <v>67854.344249999995</v>
      </c>
      <c r="I113" s="249">
        <v>426504.17347510683</v>
      </c>
      <c r="J113" s="249">
        <v>524571483.96000004</v>
      </c>
      <c r="K113" s="249">
        <v>341658.22</v>
      </c>
      <c r="L113" s="249">
        <v>67854344.25</v>
      </c>
    </row>
    <row r="114" spans="1:12" x14ac:dyDescent="0.2">
      <c r="B114" s="241">
        <v>93</v>
      </c>
      <c r="C114">
        <v>19</v>
      </c>
      <c r="D114" s="241">
        <f t="shared" si="5"/>
        <v>0</v>
      </c>
      <c r="E114" s="241">
        <f t="shared" si="6"/>
        <v>0</v>
      </c>
      <c r="F114" s="241">
        <f t="shared" si="7"/>
        <v>8.1999999999999993</v>
      </c>
      <c r="G114" s="241">
        <f t="shared" si="8"/>
        <v>342.08300000000003</v>
      </c>
      <c r="I114" s="248">
        <v>0</v>
      </c>
      <c r="J114" s="248">
        <v>0</v>
      </c>
      <c r="K114" s="248">
        <v>8200</v>
      </c>
      <c r="L114" s="248">
        <v>342083</v>
      </c>
    </row>
    <row r="115" spans="1:12" s="245" customFormat="1" ht="15.75" x14ac:dyDescent="0.25">
      <c r="B115" s="245" t="s">
        <v>731</v>
      </c>
      <c r="D115" s="246">
        <f t="shared" si="5"/>
        <v>0</v>
      </c>
      <c r="E115" s="246">
        <f t="shared" si="6"/>
        <v>0</v>
      </c>
      <c r="F115" s="246">
        <f t="shared" si="7"/>
        <v>8.1999999999999993</v>
      </c>
      <c r="G115" s="246">
        <f t="shared" si="8"/>
        <v>342.08300000000003</v>
      </c>
      <c r="I115" s="249">
        <v>0</v>
      </c>
      <c r="J115" s="249">
        <v>0</v>
      </c>
      <c r="K115" s="249">
        <v>8200</v>
      </c>
      <c r="L115" s="249">
        <v>342083</v>
      </c>
    </row>
    <row r="116" spans="1:12" x14ac:dyDescent="0.2">
      <c r="B116" s="241">
        <v>94</v>
      </c>
      <c r="C116">
        <v>20</v>
      </c>
      <c r="D116" s="241">
        <f t="shared" si="5"/>
        <v>864.58121999999992</v>
      </c>
      <c r="E116" s="241">
        <f t="shared" si="6"/>
        <v>233542.37459999995</v>
      </c>
      <c r="F116" s="241">
        <f t="shared" si="7"/>
        <v>7187.41</v>
      </c>
      <c r="G116" s="241">
        <f t="shared" si="8"/>
        <v>529450.23849999986</v>
      </c>
      <c r="I116" s="248">
        <v>864581.22</v>
      </c>
      <c r="J116" s="248">
        <v>233542374.59999996</v>
      </c>
      <c r="K116" s="248">
        <v>7187410</v>
      </c>
      <c r="L116" s="248">
        <v>529450238.49999988</v>
      </c>
    </row>
    <row r="117" spans="1:12" x14ac:dyDescent="0.2">
      <c r="B117" s="241">
        <v>95</v>
      </c>
      <c r="C117">
        <v>20</v>
      </c>
      <c r="D117" s="241">
        <f t="shared" si="5"/>
        <v>122.104</v>
      </c>
      <c r="E117" s="241">
        <f t="shared" si="6"/>
        <v>20293.864939999996</v>
      </c>
      <c r="F117" s="241">
        <f t="shared" si="7"/>
        <v>4238.1469999999999</v>
      </c>
      <c r="G117" s="241">
        <f t="shared" si="8"/>
        <v>227231.66634000011</v>
      </c>
      <c r="I117" s="248">
        <v>122104</v>
      </c>
      <c r="J117" s="248">
        <v>20293864.939999998</v>
      </c>
      <c r="K117" s="248">
        <v>4238147</v>
      </c>
      <c r="L117" s="248">
        <v>227231666.34000012</v>
      </c>
    </row>
    <row r="118" spans="1:12" x14ac:dyDescent="0.2">
      <c r="B118" s="241">
        <v>96</v>
      </c>
      <c r="C118">
        <v>20</v>
      </c>
      <c r="D118" s="241">
        <f t="shared" si="5"/>
        <v>11644.758839000002</v>
      </c>
      <c r="E118" s="241">
        <f t="shared" si="6"/>
        <v>2070514.4552500015</v>
      </c>
      <c r="F118" s="241">
        <f t="shared" si="7"/>
        <v>4585.9809999999998</v>
      </c>
      <c r="G118" s="241">
        <f t="shared" si="8"/>
        <v>284734.74977000005</v>
      </c>
      <c r="I118" s="248">
        <v>11644758.839000002</v>
      </c>
      <c r="J118" s="248">
        <v>2070514455.2500014</v>
      </c>
      <c r="K118" s="248">
        <v>4585981</v>
      </c>
      <c r="L118" s="248">
        <v>284734749.77000004</v>
      </c>
    </row>
    <row r="119" spans="1:12" s="245" customFormat="1" ht="15.75" x14ac:dyDescent="0.25">
      <c r="B119" s="245" t="s">
        <v>732</v>
      </c>
      <c r="D119" s="246">
        <f t="shared" si="5"/>
        <v>12631.444059000003</v>
      </c>
      <c r="E119" s="246">
        <f t="shared" si="6"/>
        <v>2324350.6947900015</v>
      </c>
      <c r="F119" s="246">
        <f t="shared" si="7"/>
        <v>16011.538</v>
      </c>
      <c r="G119" s="246">
        <f t="shared" si="8"/>
        <v>1041416.6546100001</v>
      </c>
      <c r="I119" s="249">
        <v>12631444.059000002</v>
      </c>
      <c r="J119" s="249">
        <v>2324350694.7900014</v>
      </c>
      <c r="K119" s="249">
        <v>16011538</v>
      </c>
      <c r="L119" s="249">
        <v>1041416654.6100001</v>
      </c>
    </row>
    <row r="120" spans="1:12" x14ac:dyDescent="0.2">
      <c r="B120" s="241">
        <v>97</v>
      </c>
      <c r="C120">
        <v>21</v>
      </c>
      <c r="D120" s="241" t="str">
        <f t="shared" si="5"/>
        <v>000</v>
      </c>
      <c r="E120" s="241">
        <f t="shared" si="6"/>
        <v>40.070999999999998</v>
      </c>
      <c r="F120" s="241">
        <f t="shared" si="7"/>
        <v>208.23599999999999</v>
      </c>
      <c r="G120" s="241">
        <f t="shared" si="8"/>
        <v>14898.410470000001</v>
      </c>
      <c r="I120" s="248">
        <v>250</v>
      </c>
      <c r="J120" s="248">
        <v>40071</v>
      </c>
      <c r="K120" s="248">
        <v>208236</v>
      </c>
      <c r="L120" s="248">
        <v>14898410.470000001</v>
      </c>
    </row>
    <row r="121" spans="1:12" x14ac:dyDescent="0.2">
      <c r="B121" s="241">
        <v>98</v>
      </c>
      <c r="C121">
        <v>21</v>
      </c>
      <c r="D121" s="241">
        <f t="shared" si="5"/>
        <v>0</v>
      </c>
      <c r="E121" s="241">
        <f t="shared" si="6"/>
        <v>0</v>
      </c>
      <c r="F121" s="241">
        <f t="shared" si="7"/>
        <v>270.435</v>
      </c>
      <c r="G121" s="241">
        <f t="shared" si="8"/>
        <v>30453.839550000001</v>
      </c>
      <c r="I121" s="248">
        <v>0</v>
      </c>
      <c r="J121" s="248">
        <v>0</v>
      </c>
      <c r="K121" s="248">
        <v>270435</v>
      </c>
      <c r="L121" s="248">
        <v>30453839.550000001</v>
      </c>
    </row>
    <row r="122" spans="1:12" s="245" customFormat="1" ht="15.75" x14ac:dyDescent="0.25">
      <c r="B122" s="245" t="s">
        <v>733</v>
      </c>
      <c r="D122" s="246" t="str">
        <f t="shared" si="5"/>
        <v>000</v>
      </c>
      <c r="E122" s="246">
        <f t="shared" si="6"/>
        <v>40.070999999999998</v>
      </c>
      <c r="F122" s="246">
        <f t="shared" si="7"/>
        <v>478.67099999999999</v>
      </c>
      <c r="G122" s="246">
        <f t="shared" si="8"/>
        <v>45352.250020000007</v>
      </c>
      <c r="I122" s="249">
        <v>250</v>
      </c>
      <c r="J122" s="249">
        <v>40071</v>
      </c>
      <c r="K122" s="249">
        <v>478671</v>
      </c>
      <c r="L122" s="249">
        <v>45352250.020000003</v>
      </c>
    </row>
    <row r="123" spans="1:12" x14ac:dyDescent="0.2">
      <c r="A123" t="s">
        <v>712</v>
      </c>
      <c r="B123" s="241">
        <v>999</v>
      </c>
      <c r="D123" s="241">
        <f t="shared" si="5"/>
        <v>1678206.7272206685</v>
      </c>
      <c r="E123" s="241">
        <f t="shared" si="6"/>
        <v>174220943.16345996</v>
      </c>
      <c r="F123" s="241">
        <f t="shared" si="7"/>
        <v>2444598.438087719</v>
      </c>
      <c r="G123" s="241">
        <f t="shared" si="8"/>
        <v>124153025.64947003</v>
      </c>
      <c r="I123" s="248">
        <v>1678206727.2206686</v>
      </c>
      <c r="J123" s="248">
        <v>174220943163.45996</v>
      </c>
      <c r="K123" s="248">
        <v>2444598438.087719</v>
      </c>
      <c r="L123" s="248">
        <v>124153025649.47003</v>
      </c>
    </row>
    <row r="125" spans="1:12" x14ac:dyDescent="0.2">
      <c r="D125">
        <v>1678206727.220669</v>
      </c>
      <c r="E125">
        <v>174220943163.46002</v>
      </c>
      <c r="F125">
        <v>2444598438.087719</v>
      </c>
      <c r="G125">
        <v>124153025649.46999</v>
      </c>
      <c r="I125" s="247">
        <v>1678206727.220669</v>
      </c>
      <c r="J125" s="247">
        <v>174220943163.46002</v>
      </c>
      <c r="K125" s="247">
        <v>2444598438.087719</v>
      </c>
      <c r="L125" s="247">
        <v>124153025649.46999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24"/>
  <sheetViews>
    <sheetView rightToLeft="1" workbookViewId="0">
      <selection activeCell="E19" sqref="E19"/>
    </sheetView>
  </sheetViews>
  <sheetFormatPr defaultRowHeight="14.25" x14ac:dyDescent="0.2"/>
  <cols>
    <col min="1" max="1" width="13.375" bestFit="1" customWidth="1"/>
    <col min="2" max="2" width="3.875" bestFit="1" customWidth="1"/>
    <col min="3" max="6" width="23.25" bestFit="1" customWidth="1"/>
    <col min="9" max="12" width="23.25" style="247" bestFit="1" customWidth="1"/>
  </cols>
  <sheetData>
    <row r="3" spans="1:12" x14ac:dyDescent="0.2">
      <c r="C3" s="278" t="s">
        <v>734</v>
      </c>
      <c r="D3" s="278" t="s">
        <v>705</v>
      </c>
      <c r="I3" s="247" t="s">
        <v>734</v>
      </c>
      <c r="J3" s="247" t="s">
        <v>705</v>
      </c>
    </row>
    <row r="4" spans="1:12" x14ac:dyDescent="0.2">
      <c r="C4" t="s">
        <v>706</v>
      </c>
      <c r="E4" t="s">
        <v>707</v>
      </c>
      <c r="I4" s="247" t="s">
        <v>706</v>
      </c>
      <c r="K4" s="247" t="s">
        <v>707</v>
      </c>
    </row>
    <row r="5" spans="1:12" x14ac:dyDescent="0.2">
      <c r="A5" s="278" t="s">
        <v>738</v>
      </c>
      <c r="B5" s="278" t="s">
        <v>735</v>
      </c>
      <c r="C5" t="s">
        <v>740</v>
      </c>
      <c r="D5" t="s">
        <v>741</v>
      </c>
      <c r="E5" t="s">
        <v>740</v>
      </c>
      <c r="F5" t="s">
        <v>741</v>
      </c>
      <c r="I5" s="247" t="s">
        <v>740</v>
      </c>
      <c r="J5" s="247" t="s">
        <v>741</v>
      </c>
      <c r="K5" s="247" t="s">
        <v>740</v>
      </c>
      <c r="L5" s="247" t="s">
        <v>741</v>
      </c>
    </row>
    <row r="6" spans="1:12" x14ac:dyDescent="0.2">
      <c r="A6">
        <v>1</v>
      </c>
      <c r="B6">
        <v>1</v>
      </c>
      <c r="C6" s="241">
        <f>IF(I6&lt;&gt;"",IF(I6=0,0,IF(I6&gt;499,I6/1000,"000")),0)</f>
        <v>95.608000000000004</v>
      </c>
      <c r="D6" s="241">
        <f t="shared" ref="D6:F6" si="0">IF(J6&lt;&gt;"",IF(J6=0,0,IF(J6&gt;499,J6/1000,"000")),0)</f>
        <v>162652.94243</v>
      </c>
      <c r="E6" s="241">
        <f t="shared" si="0"/>
        <v>5027.107</v>
      </c>
      <c r="F6" s="241">
        <f t="shared" si="0"/>
        <v>12493550.779039999</v>
      </c>
      <c r="I6" s="248">
        <v>95608</v>
      </c>
      <c r="J6" s="248">
        <v>162652942.43000001</v>
      </c>
      <c r="K6" s="248">
        <v>5027107</v>
      </c>
      <c r="L6" s="248">
        <v>12493550779.039999</v>
      </c>
    </row>
    <row r="7" spans="1:12" x14ac:dyDescent="0.2">
      <c r="B7">
        <v>2</v>
      </c>
      <c r="C7" s="241">
        <f t="shared" ref="C7:C47" si="1">IF(I7&lt;&gt;"",IF(I7=0,0,IF(I7&gt;499,I7/1000,"000")),0)</f>
        <v>2077.047</v>
      </c>
      <c r="D7" s="241">
        <f t="shared" ref="D7:D48" si="2">IF(J7&lt;&gt;"",IF(J7=0,0,IF(J7&gt;499,J7/1000,"000")),0)</f>
        <v>583256.2611</v>
      </c>
      <c r="E7" s="241">
        <f t="shared" ref="E7:E48" si="3">IF(K7&lt;&gt;"",IF(K7=0,0,IF(K7&gt;499,K7/1000,"000")),0)</f>
        <v>49</v>
      </c>
      <c r="F7" s="241">
        <f t="shared" ref="F7:F48" si="4">IF(L7&lt;&gt;"",IF(L7=0,0,IF(L7&gt;499,L7/1000,"000")),0)</f>
        <v>576.73</v>
      </c>
      <c r="I7" s="248">
        <v>2077047</v>
      </c>
      <c r="J7" s="248">
        <v>583256261.10000002</v>
      </c>
      <c r="K7" s="248">
        <v>49000</v>
      </c>
      <c r="L7" s="248">
        <v>576730</v>
      </c>
    </row>
    <row r="8" spans="1:12" x14ac:dyDescent="0.2">
      <c r="B8">
        <v>3</v>
      </c>
      <c r="C8" s="241">
        <f t="shared" si="1"/>
        <v>1851.0319999999999</v>
      </c>
      <c r="D8" s="241">
        <f t="shared" si="2"/>
        <v>248838.31266</v>
      </c>
      <c r="E8" s="241">
        <f t="shared" si="3"/>
        <v>10.585000000000001</v>
      </c>
      <c r="F8" s="241">
        <f t="shared" si="4"/>
        <v>7958.326</v>
      </c>
      <c r="I8" s="248">
        <v>1851032</v>
      </c>
      <c r="J8" s="248">
        <v>248838312.66</v>
      </c>
      <c r="K8" s="248">
        <v>10585</v>
      </c>
      <c r="L8" s="248">
        <v>7958326</v>
      </c>
    </row>
    <row r="9" spans="1:12" x14ac:dyDescent="0.2">
      <c r="B9">
        <v>4</v>
      </c>
      <c r="C9" s="241">
        <f t="shared" si="1"/>
        <v>15463.974509685713</v>
      </c>
      <c r="D9" s="241">
        <f t="shared" si="2"/>
        <v>12322993.99927</v>
      </c>
      <c r="E9" s="241">
        <f t="shared" si="3"/>
        <v>20346.584714285713</v>
      </c>
      <c r="F9" s="241">
        <f t="shared" si="4"/>
        <v>4898554.7276399992</v>
      </c>
      <c r="I9" s="248">
        <v>15463974.509685714</v>
      </c>
      <c r="J9" s="248">
        <v>12322993999.27</v>
      </c>
      <c r="K9" s="248">
        <v>20346584.714285713</v>
      </c>
      <c r="L9" s="248">
        <v>4898554727.6399994</v>
      </c>
    </row>
    <row r="10" spans="1:12" x14ac:dyDescent="0.2">
      <c r="B10">
        <v>5</v>
      </c>
      <c r="C10" s="241">
        <f t="shared" si="1"/>
        <v>27.667999999999999</v>
      </c>
      <c r="D10" s="241">
        <f t="shared" si="2"/>
        <v>10618.879000000001</v>
      </c>
      <c r="E10" s="241">
        <f t="shared" si="3"/>
        <v>132.76</v>
      </c>
      <c r="F10" s="241">
        <f t="shared" si="4"/>
        <v>72895.844779999999</v>
      </c>
      <c r="I10" s="248">
        <v>27668</v>
      </c>
      <c r="J10" s="248">
        <v>10618879</v>
      </c>
      <c r="K10" s="248">
        <v>132760</v>
      </c>
      <c r="L10" s="248">
        <v>72895844.780000001</v>
      </c>
    </row>
    <row r="11" spans="1:12" x14ac:dyDescent="0.2">
      <c r="A11" t="s">
        <v>712</v>
      </c>
      <c r="B11" t="s">
        <v>713</v>
      </c>
      <c r="C11" s="241">
        <f t="shared" si="1"/>
        <v>19515.329509685715</v>
      </c>
      <c r="D11" s="241">
        <f t="shared" si="2"/>
        <v>13328360.39446</v>
      </c>
      <c r="E11" s="241">
        <f t="shared" si="3"/>
        <v>25566.036714285714</v>
      </c>
      <c r="F11" s="241">
        <f t="shared" si="4"/>
        <v>17473536.40746</v>
      </c>
      <c r="I11" s="248">
        <v>19515329.509685714</v>
      </c>
      <c r="J11" s="248">
        <v>13328360394.460001</v>
      </c>
      <c r="K11" s="248">
        <v>25566036.714285713</v>
      </c>
      <c r="L11" s="248">
        <v>17473536407.459999</v>
      </c>
    </row>
    <row r="12" spans="1:12" x14ac:dyDescent="0.2">
      <c r="A12">
        <v>2</v>
      </c>
      <c r="B12">
        <v>6</v>
      </c>
      <c r="C12" s="241">
        <f t="shared" si="1"/>
        <v>0.69699999999999995</v>
      </c>
      <c r="D12" s="241">
        <f t="shared" si="2"/>
        <v>518.75594999999998</v>
      </c>
      <c r="E12" s="241">
        <f t="shared" si="3"/>
        <v>8376.6460000000006</v>
      </c>
      <c r="F12" s="241">
        <f t="shared" si="4"/>
        <v>268288.94823999994</v>
      </c>
      <c r="I12" s="248">
        <v>697</v>
      </c>
      <c r="J12" s="248">
        <v>518755.95</v>
      </c>
      <c r="K12" s="248">
        <v>8376646</v>
      </c>
      <c r="L12" s="248">
        <v>268288948.23999992</v>
      </c>
    </row>
    <row r="13" spans="1:12" x14ac:dyDescent="0.2">
      <c r="B13">
        <v>7</v>
      </c>
      <c r="C13" s="241">
        <f t="shared" si="1"/>
        <v>200379.95544529997</v>
      </c>
      <c r="D13" s="241">
        <f t="shared" si="2"/>
        <v>13415715.803549992</v>
      </c>
      <c r="E13" s="241">
        <f t="shared" si="3"/>
        <v>250271.49328066668</v>
      </c>
      <c r="F13" s="241">
        <f t="shared" si="4"/>
        <v>13604689.500259997</v>
      </c>
      <c r="I13" s="248">
        <v>200379955.44529998</v>
      </c>
      <c r="J13" s="248">
        <v>13415715803.549992</v>
      </c>
      <c r="K13" s="248">
        <v>250271493.28066668</v>
      </c>
      <c r="L13" s="248">
        <v>13604689500.259996</v>
      </c>
    </row>
    <row r="14" spans="1:12" x14ac:dyDescent="0.2">
      <c r="B14">
        <v>8</v>
      </c>
      <c r="C14" s="241">
        <f t="shared" si="1"/>
        <v>72573.297999999995</v>
      </c>
      <c r="D14" s="241">
        <f t="shared" si="2"/>
        <v>5127542.2449900033</v>
      </c>
      <c r="E14" s="241">
        <f t="shared" si="3"/>
        <v>274590.94491099997</v>
      </c>
      <c r="F14" s="241">
        <f t="shared" si="4"/>
        <v>18394973.721619993</v>
      </c>
      <c r="I14" s="248">
        <v>72573298</v>
      </c>
      <c r="J14" s="248">
        <v>5127542244.9900036</v>
      </c>
      <c r="K14" s="248">
        <v>274590944.91099995</v>
      </c>
      <c r="L14" s="248">
        <v>18394973721.619995</v>
      </c>
    </row>
    <row r="15" spans="1:12" x14ac:dyDescent="0.2">
      <c r="B15">
        <v>9</v>
      </c>
      <c r="C15" s="241">
        <f t="shared" si="1"/>
        <v>2204.6869500000003</v>
      </c>
      <c r="D15" s="241">
        <f t="shared" si="2"/>
        <v>864637.36417999992</v>
      </c>
      <c r="E15" s="241">
        <f t="shared" si="3"/>
        <v>25667.030179999998</v>
      </c>
      <c r="F15" s="241">
        <f t="shared" si="4"/>
        <v>3476580.6336399987</v>
      </c>
      <c r="I15" s="248">
        <v>2204686.9500000002</v>
      </c>
      <c r="J15" s="248">
        <v>864637364.17999995</v>
      </c>
      <c r="K15" s="248">
        <v>25667030.18</v>
      </c>
      <c r="L15" s="248">
        <v>3476580633.6399989</v>
      </c>
    </row>
    <row r="16" spans="1:12" x14ac:dyDescent="0.2">
      <c r="B16">
        <v>10</v>
      </c>
      <c r="C16" s="241">
        <f t="shared" si="1"/>
        <v>127550.546</v>
      </c>
      <c r="D16" s="241">
        <f t="shared" si="2"/>
        <v>8652675.1640600003</v>
      </c>
      <c r="E16" s="241">
        <f t="shared" si="3"/>
        <v>442.68900000000002</v>
      </c>
      <c r="F16" s="241">
        <f t="shared" si="4"/>
        <v>35681.403359999997</v>
      </c>
      <c r="I16" s="248">
        <v>127550546</v>
      </c>
      <c r="J16" s="248">
        <v>8652675164.0599995</v>
      </c>
      <c r="K16" s="248">
        <v>442689</v>
      </c>
      <c r="L16" s="248">
        <v>35681403.359999999</v>
      </c>
    </row>
    <row r="17" spans="1:12" x14ac:dyDescent="0.2">
      <c r="B17">
        <v>11</v>
      </c>
      <c r="C17" s="241">
        <f t="shared" si="1"/>
        <v>51599.883999999998</v>
      </c>
      <c r="D17" s="241">
        <f t="shared" si="2"/>
        <v>3609654.8375100009</v>
      </c>
      <c r="E17" s="241">
        <f t="shared" si="3"/>
        <v>2255.0340000000001</v>
      </c>
      <c r="F17" s="241">
        <f t="shared" si="4"/>
        <v>134476.68806000001</v>
      </c>
      <c r="I17" s="248">
        <v>51599884</v>
      </c>
      <c r="J17" s="248">
        <v>3609654837.5100007</v>
      </c>
      <c r="K17" s="248">
        <v>2255034</v>
      </c>
      <c r="L17" s="248">
        <v>134476688.06</v>
      </c>
    </row>
    <row r="18" spans="1:12" x14ac:dyDescent="0.2">
      <c r="B18">
        <v>12</v>
      </c>
      <c r="C18" s="241">
        <f t="shared" si="1"/>
        <v>37765.770291999994</v>
      </c>
      <c r="D18" s="241">
        <f t="shared" si="2"/>
        <v>7105366.1624599975</v>
      </c>
      <c r="E18" s="241">
        <f t="shared" si="3"/>
        <v>6055.0190000000011</v>
      </c>
      <c r="F18" s="241">
        <f t="shared" si="4"/>
        <v>701982.85339000006</v>
      </c>
      <c r="I18" s="248">
        <v>37765770.291999996</v>
      </c>
      <c r="J18" s="248">
        <v>7105366162.4599972</v>
      </c>
      <c r="K18" s="248">
        <v>6055019.0000000009</v>
      </c>
      <c r="L18" s="248">
        <v>701982853.3900001</v>
      </c>
    </row>
    <row r="19" spans="1:12" x14ac:dyDescent="0.2">
      <c r="B19">
        <v>13</v>
      </c>
      <c r="C19" s="241">
        <f t="shared" si="1"/>
        <v>151.4999</v>
      </c>
      <c r="D19" s="241">
        <f t="shared" si="2"/>
        <v>76650.566049999994</v>
      </c>
      <c r="E19" s="241">
        <f t="shared" si="3"/>
        <v>4.1660000000000004</v>
      </c>
      <c r="F19" s="241">
        <f t="shared" si="4"/>
        <v>284.20420000000001</v>
      </c>
      <c r="I19" s="248">
        <v>151499.9</v>
      </c>
      <c r="J19" s="248">
        <v>76650566.049999997</v>
      </c>
      <c r="K19" s="248">
        <v>4166</v>
      </c>
      <c r="L19" s="248">
        <v>284204.2</v>
      </c>
    </row>
    <row r="20" spans="1:12" x14ac:dyDescent="0.2">
      <c r="B20">
        <v>14</v>
      </c>
      <c r="C20" s="241">
        <f t="shared" si="1"/>
        <v>13.96</v>
      </c>
      <c r="D20" s="241">
        <f t="shared" si="2"/>
        <v>7166.9867699999995</v>
      </c>
      <c r="E20" s="241">
        <f t="shared" si="3"/>
        <v>75.206000000000003</v>
      </c>
      <c r="F20" s="241">
        <f t="shared" si="4"/>
        <v>4203.9175800000003</v>
      </c>
      <c r="I20" s="248">
        <v>13960</v>
      </c>
      <c r="J20" s="248">
        <v>7166986.7699999996</v>
      </c>
      <c r="K20" s="248">
        <v>75206</v>
      </c>
      <c r="L20" s="248">
        <v>4203917.58</v>
      </c>
    </row>
    <row r="21" spans="1:12" x14ac:dyDescent="0.2">
      <c r="A21" t="s">
        <v>742</v>
      </c>
      <c r="B21" t="s">
        <v>714</v>
      </c>
      <c r="C21" s="241">
        <f t="shared" si="1"/>
        <v>492240.29758729995</v>
      </c>
      <c r="D21" s="241">
        <f t="shared" si="2"/>
        <v>38859927.885519996</v>
      </c>
      <c r="E21" s="241">
        <f t="shared" si="3"/>
        <v>567738.22837166651</v>
      </c>
      <c r="F21" s="241">
        <f t="shared" si="4"/>
        <v>36621161.870349981</v>
      </c>
      <c r="I21" s="248">
        <v>492240297.58729994</v>
      </c>
      <c r="J21" s="248">
        <v>38859927885.519997</v>
      </c>
      <c r="K21" s="248">
        <v>567738228.37166655</v>
      </c>
      <c r="L21" s="248">
        <v>36621161870.349983</v>
      </c>
    </row>
    <row r="22" spans="1:12" x14ac:dyDescent="0.2">
      <c r="A22">
        <v>3</v>
      </c>
      <c r="B22">
        <v>15</v>
      </c>
      <c r="C22" s="241">
        <f t="shared" si="1"/>
        <v>64729.225159999995</v>
      </c>
      <c r="D22" s="241">
        <f t="shared" si="2"/>
        <v>13623651.990019992</v>
      </c>
      <c r="E22" s="241">
        <f t="shared" si="3"/>
        <v>10348.000307433334</v>
      </c>
      <c r="F22" s="241">
        <f t="shared" si="4"/>
        <v>4841533.3570099985</v>
      </c>
      <c r="I22" s="248">
        <v>64729225.159999996</v>
      </c>
      <c r="J22" s="248">
        <v>13623651990.019993</v>
      </c>
      <c r="K22" s="248">
        <v>10348000.307433335</v>
      </c>
      <c r="L22" s="248">
        <v>4841533357.0099983</v>
      </c>
    </row>
    <row r="23" spans="1:12" x14ac:dyDescent="0.2">
      <c r="A23" t="s">
        <v>743</v>
      </c>
      <c r="B23" t="s">
        <v>715</v>
      </c>
      <c r="C23" s="241">
        <f t="shared" si="1"/>
        <v>64729.225159999995</v>
      </c>
      <c r="D23" s="241">
        <f t="shared" si="2"/>
        <v>13623651.990019992</v>
      </c>
      <c r="E23" s="241">
        <f t="shared" si="3"/>
        <v>10348.000307433334</v>
      </c>
      <c r="F23" s="241">
        <f t="shared" si="4"/>
        <v>4841533.3570099985</v>
      </c>
      <c r="I23" s="248">
        <v>64729225.159999996</v>
      </c>
      <c r="J23" s="248">
        <v>13623651990.019993</v>
      </c>
      <c r="K23" s="248">
        <v>10348000.307433335</v>
      </c>
      <c r="L23" s="248">
        <v>4841533357.0099983</v>
      </c>
    </row>
    <row r="24" spans="1:12" x14ac:dyDescent="0.2">
      <c r="A24">
        <v>4</v>
      </c>
      <c r="B24">
        <v>16</v>
      </c>
      <c r="C24" s="241">
        <f t="shared" si="1"/>
        <v>17356.734489999999</v>
      </c>
      <c r="D24" s="241">
        <f t="shared" si="2"/>
        <v>7087044.1974099996</v>
      </c>
      <c r="E24" s="241">
        <f t="shared" si="3"/>
        <v>130.72999999999999</v>
      </c>
      <c r="F24" s="241">
        <f t="shared" si="4"/>
        <v>20449.023240000002</v>
      </c>
      <c r="I24" s="248">
        <v>17356734.489999998</v>
      </c>
      <c r="J24" s="248">
        <v>7087044197.4099998</v>
      </c>
      <c r="K24" s="248">
        <v>130730</v>
      </c>
      <c r="L24" s="248">
        <v>20449023.240000002</v>
      </c>
    </row>
    <row r="25" spans="1:12" x14ac:dyDescent="0.2">
      <c r="B25">
        <v>17</v>
      </c>
      <c r="C25" s="241">
        <f t="shared" si="1"/>
        <v>179509.99807</v>
      </c>
      <c r="D25" s="241">
        <f t="shared" si="2"/>
        <v>15787211.517969999</v>
      </c>
      <c r="E25" s="241">
        <f t="shared" si="3"/>
        <v>8297.6959999999999</v>
      </c>
      <c r="F25" s="241">
        <f t="shared" si="4"/>
        <v>1250749.15976</v>
      </c>
      <c r="I25" s="248">
        <v>179509998.06999999</v>
      </c>
      <c r="J25" s="248">
        <v>15787211517.969999</v>
      </c>
      <c r="K25" s="248">
        <v>8297696</v>
      </c>
      <c r="L25" s="248">
        <v>1250749159.76</v>
      </c>
    </row>
    <row r="26" spans="1:12" x14ac:dyDescent="0.2">
      <c r="B26">
        <v>18</v>
      </c>
      <c r="C26" s="241">
        <f t="shared" si="1"/>
        <v>1223.2163500000001</v>
      </c>
      <c r="D26" s="241">
        <f t="shared" si="2"/>
        <v>761824.05873999989</v>
      </c>
      <c r="E26" s="241">
        <f t="shared" si="3"/>
        <v>1043.8655000000001</v>
      </c>
      <c r="F26" s="241">
        <f t="shared" si="4"/>
        <v>285657.34292999998</v>
      </c>
      <c r="I26" s="248">
        <v>1223216.3500000001</v>
      </c>
      <c r="J26" s="248">
        <v>761824058.73999989</v>
      </c>
      <c r="K26" s="248">
        <v>1043865.5</v>
      </c>
      <c r="L26" s="248">
        <v>285657342.93000001</v>
      </c>
    </row>
    <row r="27" spans="1:12" x14ac:dyDescent="0.2">
      <c r="B27">
        <v>19</v>
      </c>
      <c r="C27" s="241">
        <f t="shared" si="1"/>
        <v>47943.343804000004</v>
      </c>
      <c r="D27" s="241">
        <f t="shared" si="2"/>
        <v>7876767.4470200026</v>
      </c>
      <c r="E27" s="241">
        <f t="shared" si="3"/>
        <v>9839.1562400000003</v>
      </c>
      <c r="F27" s="241">
        <f t="shared" si="4"/>
        <v>1027693.8892699997</v>
      </c>
      <c r="I27" s="248">
        <v>47943343.804000005</v>
      </c>
      <c r="J27" s="248">
        <v>7876767447.0200024</v>
      </c>
      <c r="K27" s="248">
        <v>9839156.2400000002</v>
      </c>
      <c r="L27" s="248">
        <v>1027693889.2699997</v>
      </c>
    </row>
    <row r="28" spans="1:12" x14ac:dyDescent="0.2">
      <c r="B28">
        <v>20</v>
      </c>
      <c r="C28" s="241">
        <f t="shared" si="1"/>
        <v>56770.391120000022</v>
      </c>
      <c r="D28" s="241">
        <f t="shared" si="2"/>
        <v>7847722.2377499985</v>
      </c>
      <c r="E28" s="241">
        <f t="shared" si="3"/>
        <v>48523.615819999999</v>
      </c>
      <c r="F28" s="241">
        <f t="shared" si="4"/>
        <v>4845273.5774800014</v>
      </c>
      <c r="I28" s="248">
        <v>56770391.12000002</v>
      </c>
      <c r="J28" s="248">
        <v>7847722237.7499981</v>
      </c>
      <c r="K28" s="248">
        <v>48523615.82</v>
      </c>
      <c r="L28" s="248">
        <v>4845273577.4800014</v>
      </c>
    </row>
    <row r="29" spans="1:12" x14ac:dyDescent="0.2">
      <c r="B29">
        <v>21</v>
      </c>
      <c r="C29" s="241">
        <f t="shared" si="1"/>
        <v>18032.023108000001</v>
      </c>
      <c r="D29" s="241">
        <f t="shared" si="2"/>
        <v>11670629.553119995</v>
      </c>
      <c r="E29" s="241">
        <f t="shared" si="3"/>
        <v>7841.37932</v>
      </c>
      <c r="F29" s="241">
        <f t="shared" si="4"/>
        <v>1460915.7617600001</v>
      </c>
      <c r="I29" s="248">
        <v>18032023.108000003</v>
      </c>
      <c r="J29" s="248">
        <v>11670629553.119995</v>
      </c>
      <c r="K29" s="248">
        <v>7841379.3200000003</v>
      </c>
      <c r="L29" s="248">
        <v>1460915761.7600002</v>
      </c>
    </row>
    <row r="30" spans="1:12" x14ac:dyDescent="0.2">
      <c r="B30">
        <v>22</v>
      </c>
      <c r="C30" s="241">
        <f t="shared" si="1"/>
        <v>17495.842445000002</v>
      </c>
      <c r="D30" s="241">
        <f t="shared" si="2"/>
        <v>2059106.1790200002</v>
      </c>
      <c r="E30" s="241">
        <f t="shared" si="3"/>
        <v>1319.4469999999999</v>
      </c>
      <c r="F30" s="241">
        <f t="shared" si="4"/>
        <v>93620.135289999991</v>
      </c>
      <c r="I30" s="248">
        <v>17495842.445</v>
      </c>
      <c r="J30" s="248">
        <v>2059106179.0200002</v>
      </c>
      <c r="K30" s="248">
        <v>1319447</v>
      </c>
      <c r="L30" s="248">
        <v>93620135.289999992</v>
      </c>
    </row>
    <row r="31" spans="1:12" x14ac:dyDescent="0.2">
      <c r="B31">
        <v>23</v>
      </c>
      <c r="C31" s="241">
        <f t="shared" si="1"/>
        <v>15994.196250000001</v>
      </c>
      <c r="D31" s="241">
        <f t="shared" si="2"/>
        <v>1525132.1340300001</v>
      </c>
      <c r="E31" s="241">
        <f t="shared" si="3"/>
        <v>57892.17</v>
      </c>
      <c r="F31" s="241">
        <f t="shared" si="4"/>
        <v>1507408.4509999999</v>
      </c>
      <c r="I31" s="248">
        <v>15994196.25</v>
      </c>
      <c r="J31" s="248">
        <v>1525132134.03</v>
      </c>
      <c r="K31" s="248">
        <v>57892170</v>
      </c>
      <c r="L31" s="248">
        <v>1507408451</v>
      </c>
    </row>
    <row r="32" spans="1:12" x14ac:dyDescent="0.2">
      <c r="B32">
        <v>24</v>
      </c>
      <c r="C32" s="241">
        <f t="shared" si="1"/>
        <v>4073.8996299999999</v>
      </c>
      <c r="D32" s="241">
        <f t="shared" si="2"/>
        <v>5726907.7568799984</v>
      </c>
      <c r="E32" s="241">
        <f t="shared" si="3"/>
        <v>2</v>
      </c>
      <c r="F32" s="241">
        <f t="shared" si="4"/>
        <v>331</v>
      </c>
      <c r="I32" s="248">
        <v>4073899.63</v>
      </c>
      <c r="J32" s="248">
        <v>5726907756.8799982</v>
      </c>
      <c r="K32" s="248">
        <v>2000</v>
      </c>
      <c r="L32" s="248">
        <v>331000</v>
      </c>
    </row>
    <row r="33" spans="1:12" x14ac:dyDescent="0.2">
      <c r="A33" t="s">
        <v>744</v>
      </c>
      <c r="B33" t="s">
        <v>716</v>
      </c>
      <c r="C33" s="241">
        <f t="shared" si="1"/>
        <v>358399.64526699996</v>
      </c>
      <c r="D33" s="241">
        <f t="shared" si="2"/>
        <v>60342345.081939988</v>
      </c>
      <c r="E33" s="241">
        <f t="shared" si="3"/>
        <v>134890.05987999999</v>
      </c>
      <c r="F33" s="241">
        <f t="shared" si="4"/>
        <v>10492098.340730004</v>
      </c>
      <c r="I33" s="248">
        <v>358399645.26699996</v>
      </c>
      <c r="J33" s="248">
        <v>60342345081.939987</v>
      </c>
      <c r="K33" s="248">
        <v>134890059.88</v>
      </c>
      <c r="L33" s="248">
        <v>10492098340.730003</v>
      </c>
    </row>
    <row r="34" spans="1:12" x14ac:dyDescent="0.2">
      <c r="A34">
        <v>5</v>
      </c>
      <c r="B34">
        <v>25</v>
      </c>
      <c r="C34" s="241">
        <f t="shared" si="1"/>
        <v>50816.434000000001</v>
      </c>
      <c r="D34" s="241">
        <f t="shared" si="2"/>
        <v>740938.86577999988</v>
      </c>
      <c r="E34" s="241">
        <f t="shared" si="3"/>
        <v>329802.98370000004</v>
      </c>
      <c r="F34" s="241">
        <f t="shared" si="4"/>
        <v>3784242.8781063352</v>
      </c>
      <c r="I34" s="248">
        <v>50816434</v>
      </c>
      <c r="J34" s="248">
        <v>740938865.77999985</v>
      </c>
      <c r="K34" s="248">
        <v>329802983.70000005</v>
      </c>
      <c r="L34" s="248">
        <v>3784242878.1063352</v>
      </c>
    </row>
    <row r="35" spans="1:12" x14ac:dyDescent="0.2">
      <c r="B35">
        <v>26</v>
      </c>
      <c r="C35" s="241">
        <f t="shared" si="1"/>
        <v>0</v>
      </c>
      <c r="D35" s="241">
        <f t="shared" si="2"/>
        <v>0</v>
      </c>
      <c r="E35" s="241">
        <f t="shared" si="3"/>
        <v>1.327</v>
      </c>
      <c r="F35" s="241">
        <f t="shared" si="4"/>
        <v>42.356000000000002</v>
      </c>
      <c r="I35" s="248"/>
      <c r="J35" s="248"/>
      <c r="K35" s="248">
        <v>1327</v>
      </c>
      <c r="L35" s="248">
        <v>42356</v>
      </c>
    </row>
    <row r="36" spans="1:12" x14ac:dyDescent="0.2">
      <c r="B36">
        <v>27</v>
      </c>
      <c r="C36" s="241">
        <f t="shared" si="1"/>
        <v>315138.54215999995</v>
      </c>
      <c r="D36" s="241">
        <f t="shared" si="2"/>
        <v>64692334.353579961</v>
      </c>
      <c r="E36" s="241">
        <f t="shared" si="3"/>
        <v>702.90099999999995</v>
      </c>
      <c r="F36" s="241">
        <f t="shared" si="4"/>
        <v>4037602.5206599999</v>
      </c>
      <c r="I36" s="248">
        <v>315138542.15999997</v>
      </c>
      <c r="J36" s="248">
        <v>64692334353.579964</v>
      </c>
      <c r="K36" s="248">
        <v>702901</v>
      </c>
      <c r="L36" s="248">
        <v>4037602520.6599998</v>
      </c>
    </row>
    <row r="37" spans="1:12" x14ac:dyDescent="0.2">
      <c r="A37" t="s">
        <v>745</v>
      </c>
      <c r="B37" t="s">
        <v>717</v>
      </c>
      <c r="C37" s="241">
        <f t="shared" si="1"/>
        <v>365954.97615999996</v>
      </c>
      <c r="D37" s="241">
        <f t="shared" si="2"/>
        <v>65433273.219359964</v>
      </c>
      <c r="E37" s="241">
        <f t="shared" si="3"/>
        <v>330507.21170000004</v>
      </c>
      <c r="F37" s="241">
        <f t="shared" si="4"/>
        <v>7821887.7547663348</v>
      </c>
      <c r="I37" s="248">
        <v>365954976.15999997</v>
      </c>
      <c r="J37" s="248">
        <v>65433273219.359962</v>
      </c>
      <c r="K37" s="248">
        <v>330507211.70000005</v>
      </c>
      <c r="L37" s="248">
        <v>7821887754.7663345</v>
      </c>
    </row>
    <row r="38" spans="1:12" x14ac:dyDescent="0.2">
      <c r="A38">
        <v>6</v>
      </c>
      <c r="B38">
        <v>28</v>
      </c>
      <c r="C38" s="241">
        <f t="shared" si="1"/>
        <v>52123.063920000001</v>
      </c>
      <c r="D38" s="241">
        <f t="shared" si="2"/>
        <v>3125833.13448</v>
      </c>
      <c r="E38" s="241">
        <f t="shared" si="3"/>
        <v>15833.901395999999</v>
      </c>
      <c r="F38" s="241">
        <f t="shared" si="4"/>
        <v>518022.15217000002</v>
      </c>
      <c r="I38" s="248">
        <v>52123063.920000002</v>
      </c>
      <c r="J38" s="248">
        <v>3125833134.48</v>
      </c>
      <c r="K38" s="248">
        <v>15833901.396</v>
      </c>
      <c r="L38" s="248">
        <v>518022152.17000002</v>
      </c>
    </row>
    <row r="39" spans="1:12" x14ac:dyDescent="0.2">
      <c r="B39">
        <v>29</v>
      </c>
      <c r="C39" s="241">
        <f t="shared" si="1"/>
        <v>9405.8259500000004</v>
      </c>
      <c r="D39" s="241">
        <f t="shared" si="2"/>
        <v>2265740.5122600012</v>
      </c>
      <c r="E39" s="241">
        <f t="shared" si="3"/>
        <v>247.251</v>
      </c>
      <c r="F39" s="241">
        <f t="shared" si="4"/>
        <v>45733.159519999994</v>
      </c>
      <c r="I39" s="248">
        <v>9405825.9500000011</v>
      </c>
      <c r="J39" s="248">
        <v>2265740512.2600012</v>
      </c>
      <c r="K39" s="248">
        <v>247251</v>
      </c>
      <c r="L39" s="248">
        <v>45733159.519999996</v>
      </c>
    </row>
    <row r="40" spans="1:12" x14ac:dyDescent="0.2">
      <c r="B40">
        <v>30</v>
      </c>
      <c r="C40" s="241">
        <f t="shared" si="1"/>
        <v>1210.506981</v>
      </c>
      <c r="D40" s="241">
        <f t="shared" si="2"/>
        <v>4979374.2325199982</v>
      </c>
      <c r="E40" s="241">
        <f t="shared" si="3"/>
        <v>2686.8891770000009</v>
      </c>
      <c r="F40" s="241">
        <f t="shared" si="4"/>
        <v>3046034.0613499996</v>
      </c>
      <c r="I40" s="248">
        <v>1210506.9809999999</v>
      </c>
      <c r="J40" s="248">
        <v>4979374232.5199986</v>
      </c>
      <c r="K40" s="248">
        <v>2686889.1770000011</v>
      </c>
      <c r="L40" s="248">
        <v>3046034061.3499994</v>
      </c>
    </row>
    <row r="41" spans="1:12" x14ac:dyDescent="0.2">
      <c r="B41">
        <v>31</v>
      </c>
      <c r="C41" s="241">
        <f t="shared" si="1"/>
        <v>6391.2759999999998</v>
      </c>
      <c r="D41" s="241">
        <f t="shared" si="2"/>
        <v>1088326.0821</v>
      </c>
      <c r="E41" s="241">
        <f t="shared" si="3"/>
        <v>3278.15</v>
      </c>
      <c r="F41" s="241">
        <f t="shared" si="4"/>
        <v>174393.217</v>
      </c>
      <c r="I41" s="248">
        <v>6391276</v>
      </c>
      <c r="J41" s="248">
        <v>1088326082.0999999</v>
      </c>
      <c r="K41" s="248">
        <v>3278150</v>
      </c>
      <c r="L41" s="248">
        <v>174393217</v>
      </c>
    </row>
    <row r="42" spans="1:12" x14ac:dyDescent="0.2">
      <c r="B42">
        <v>32</v>
      </c>
      <c r="C42" s="241">
        <f t="shared" si="1"/>
        <v>7567.2211600000001</v>
      </c>
      <c r="D42" s="241">
        <f t="shared" si="2"/>
        <v>1726291.1631700001</v>
      </c>
      <c r="E42" s="241">
        <f t="shared" si="3"/>
        <v>7001.8879999999999</v>
      </c>
      <c r="F42" s="241">
        <f t="shared" si="4"/>
        <v>963155.39177999995</v>
      </c>
      <c r="I42" s="248">
        <v>7567221.1600000001</v>
      </c>
      <c r="J42" s="248">
        <v>1726291163.1700001</v>
      </c>
      <c r="K42" s="248">
        <v>7001888</v>
      </c>
      <c r="L42" s="248">
        <v>963155391.77999997</v>
      </c>
    </row>
    <row r="43" spans="1:12" x14ac:dyDescent="0.2">
      <c r="B43">
        <v>33</v>
      </c>
      <c r="C43" s="241">
        <f t="shared" si="1"/>
        <v>2903.4638632666679</v>
      </c>
      <c r="D43" s="241">
        <f t="shared" si="2"/>
        <v>1894292.5312700004</v>
      </c>
      <c r="E43" s="241">
        <f t="shared" si="3"/>
        <v>4775.1255680000004</v>
      </c>
      <c r="F43" s="241">
        <f t="shared" si="4"/>
        <v>708635.31671000028</v>
      </c>
      <c r="I43" s="248">
        <v>2903463.8632666678</v>
      </c>
      <c r="J43" s="248">
        <v>1894292531.2700005</v>
      </c>
      <c r="K43" s="248">
        <v>4775125.568</v>
      </c>
      <c r="L43" s="248">
        <v>708635316.71000028</v>
      </c>
    </row>
    <row r="44" spans="1:12" x14ac:dyDescent="0.2">
      <c r="B44">
        <v>34</v>
      </c>
      <c r="C44" s="241">
        <f t="shared" si="1"/>
        <v>43602.62656199999</v>
      </c>
      <c r="D44" s="241">
        <f t="shared" si="2"/>
        <v>6950612.2133199982</v>
      </c>
      <c r="E44" s="241">
        <f t="shared" si="3"/>
        <v>75986.247899999988</v>
      </c>
      <c r="F44" s="241">
        <f t="shared" si="4"/>
        <v>9195495.0645400006</v>
      </c>
      <c r="I44" s="248">
        <v>43602626.561999992</v>
      </c>
      <c r="J44" s="248">
        <v>6950612213.3199978</v>
      </c>
      <c r="K44" s="248">
        <v>75986247.899999991</v>
      </c>
      <c r="L44" s="248">
        <v>9195495064.5400009</v>
      </c>
    </row>
    <row r="45" spans="1:12" x14ac:dyDescent="0.2">
      <c r="B45">
        <v>35</v>
      </c>
      <c r="C45" s="241">
        <f t="shared" si="1"/>
        <v>2457.6408356749994</v>
      </c>
      <c r="D45" s="241">
        <f t="shared" si="2"/>
        <v>834568.28618000005</v>
      </c>
      <c r="E45" s="241">
        <f t="shared" si="3"/>
        <v>522.64300000000003</v>
      </c>
      <c r="F45" s="241">
        <f t="shared" si="4"/>
        <v>82120.238369999992</v>
      </c>
      <c r="I45" s="248">
        <v>2457640.8356749993</v>
      </c>
      <c r="J45" s="248">
        <v>834568286.18000007</v>
      </c>
      <c r="K45" s="248">
        <v>522643</v>
      </c>
      <c r="L45" s="248">
        <v>82120238.36999999</v>
      </c>
    </row>
    <row r="46" spans="1:12" x14ac:dyDescent="0.2">
      <c r="B46">
        <v>36</v>
      </c>
      <c r="C46" s="241">
        <f t="shared" si="1"/>
        <v>54.055999999999997</v>
      </c>
      <c r="D46" s="241">
        <f t="shared" si="2"/>
        <v>16562.548010000002</v>
      </c>
      <c r="E46" s="241">
        <f t="shared" si="3"/>
        <v>25.388000000000002</v>
      </c>
      <c r="F46" s="241">
        <f t="shared" si="4"/>
        <v>1993.4939999999999</v>
      </c>
      <c r="I46" s="248">
        <v>54056</v>
      </c>
      <c r="J46" s="248">
        <v>16562548.010000002</v>
      </c>
      <c r="K46" s="248">
        <v>25388</v>
      </c>
      <c r="L46" s="248">
        <v>1993494</v>
      </c>
    </row>
    <row r="47" spans="1:12" x14ac:dyDescent="0.2">
      <c r="B47">
        <v>37</v>
      </c>
      <c r="C47" s="241">
        <f t="shared" si="1"/>
        <v>78.129249999999999</v>
      </c>
      <c r="D47" s="241">
        <f t="shared" si="2"/>
        <v>15298.381289999999</v>
      </c>
      <c r="E47" s="241" t="str">
        <f t="shared" si="3"/>
        <v>000</v>
      </c>
      <c r="F47" s="241">
        <f t="shared" si="4"/>
        <v>37.497</v>
      </c>
      <c r="I47" s="248">
        <v>78129.25</v>
      </c>
      <c r="J47" s="248">
        <v>15298381.289999999</v>
      </c>
      <c r="K47" s="248">
        <v>280</v>
      </c>
      <c r="L47" s="248">
        <v>37497</v>
      </c>
    </row>
    <row r="48" spans="1:12" x14ac:dyDescent="0.2">
      <c r="B48">
        <v>38</v>
      </c>
      <c r="C48" s="241">
        <f>IF(I48&lt;&gt;"",IF(I48=0,0,IF(I48&gt;499,I48/1000,"000")),0)</f>
        <v>20700.036574999998</v>
      </c>
      <c r="D48" s="241">
        <f t="shared" si="2"/>
        <v>5906838.4752099998</v>
      </c>
      <c r="E48" s="241">
        <f t="shared" si="3"/>
        <v>2592.4160000000002</v>
      </c>
      <c r="F48" s="241">
        <f t="shared" si="4"/>
        <v>126600.09358999999</v>
      </c>
      <c r="I48" s="248">
        <v>20700036.574999999</v>
      </c>
      <c r="J48" s="248">
        <v>5906838475.21</v>
      </c>
      <c r="K48" s="248">
        <v>2592416</v>
      </c>
      <c r="L48" s="248">
        <v>126600093.58999999</v>
      </c>
    </row>
    <row r="49" spans="1:12" x14ac:dyDescent="0.2">
      <c r="A49" t="s">
        <v>746</v>
      </c>
      <c r="B49" t="s">
        <v>718</v>
      </c>
      <c r="C49" s="241">
        <f t="shared" ref="C49:C58" si="5">IF(I49&lt;&gt;"",IF(I49=0,0,IF(I49&gt;499,I49/1000,"000")),0)</f>
        <v>146493.84709694164</v>
      </c>
      <c r="D49" s="241">
        <f t="shared" ref="D49:D109" si="6">IF(J49&lt;&gt;"",IF(J49=0,0,IF(J49&gt;499,J49/1000,"000")),0)</f>
        <v>28803737.559809998</v>
      </c>
      <c r="E49" s="241">
        <f t="shared" ref="E49:E109" si="7">IF(K49&lt;&gt;"",IF(K49=0,0,IF(K49&gt;499,K49/1000,"000")),0)</f>
        <v>112950.180041</v>
      </c>
      <c r="F49" s="241">
        <f t="shared" ref="F49:F109" si="8">IF(L49&lt;&gt;"",IF(L49=0,0,IF(L49&gt;499,L49/1000,"000")),0)</f>
        <v>14862219.68603</v>
      </c>
      <c r="I49" s="248">
        <v>146493847.09694165</v>
      </c>
      <c r="J49" s="248">
        <v>28803737559.809998</v>
      </c>
      <c r="K49" s="248">
        <v>112950180.04099999</v>
      </c>
      <c r="L49" s="248">
        <v>14862219686.030001</v>
      </c>
    </row>
    <row r="50" spans="1:12" x14ac:dyDescent="0.2">
      <c r="A50">
        <v>7</v>
      </c>
      <c r="B50">
        <v>39</v>
      </c>
      <c r="C50" s="241">
        <f t="shared" si="5"/>
        <v>183200.11369199998</v>
      </c>
      <c r="D50" s="241">
        <f t="shared" si="6"/>
        <v>44936997.1327601</v>
      </c>
      <c r="E50" s="241">
        <f t="shared" si="7"/>
        <v>37530.075959999995</v>
      </c>
      <c r="F50" s="241">
        <f t="shared" si="8"/>
        <v>5109698.1409800053</v>
      </c>
      <c r="I50" s="248">
        <v>183200113.69199997</v>
      </c>
      <c r="J50" s="248">
        <v>44936997132.760101</v>
      </c>
      <c r="K50" s="248">
        <v>37530075.959999993</v>
      </c>
      <c r="L50" s="248">
        <v>5109698140.9800053</v>
      </c>
    </row>
    <row r="51" spans="1:12" x14ac:dyDescent="0.2">
      <c r="B51">
        <v>40</v>
      </c>
      <c r="C51" s="241">
        <f t="shared" si="5"/>
        <v>7803.074278000001</v>
      </c>
      <c r="D51" s="241">
        <f t="shared" si="6"/>
        <v>1884625.9485500003</v>
      </c>
      <c r="E51" s="241">
        <f t="shared" si="7"/>
        <v>651.83500000000004</v>
      </c>
      <c r="F51" s="241">
        <f t="shared" si="8"/>
        <v>98814.536749999999</v>
      </c>
      <c r="I51" s="248">
        <v>7803074.2780000009</v>
      </c>
      <c r="J51" s="248">
        <v>1884625948.5500004</v>
      </c>
      <c r="K51" s="248">
        <v>651835</v>
      </c>
      <c r="L51" s="248">
        <v>98814536.75</v>
      </c>
    </row>
    <row r="52" spans="1:12" x14ac:dyDescent="0.2">
      <c r="A52" t="s">
        <v>747</v>
      </c>
      <c r="B52" t="s">
        <v>719</v>
      </c>
      <c r="C52" s="241">
        <f t="shared" si="5"/>
        <v>191003.18796999997</v>
      </c>
      <c r="D52" s="241">
        <f t="shared" si="6"/>
        <v>46821623.081310101</v>
      </c>
      <c r="E52" s="241">
        <f t="shared" si="7"/>
        <v>38181.910959999994</v>
      </c>
      <c r="F52" s="241">
        <f t="shared" si="8"/>
        <v>5208512.6777300052</v>
      </c>
      <c r="I52" s="248">
        <v>191003187.96999997</v>
      </c>
      <c r="J52" s="248">
        <v>46821623081.310104</v>
      </c>
      <c r="K52" s="248">
        <v>38181910.959999993</v>
      </c>
      <c r="L52" s="248">
        <v>5208512677.7300053</v>
      </c>
    </row>
    <row r="53" spans="1:12" x14ac:dyDescent="0.2">
      <c r="A53">
        <v>8</v>
      </c>
      <c r="B53">
        <v>41</v>
      </c>
      <c r="C53" s="241">
        <f t="shared" si="5"/>
        <v>1575.9</v>
      </c>
      <c r="D53" s="241">
        <f t="shared" si="6"/>
        <v>153367.09544999999</v>
      </c>
      <c r="E53" s="241">
        <f t="shared" si="7"/>
        <v>234.05500000000001</v>
      </c>
      <c r="F53" s="241">
        <f t="shared" si="8"/>
        <v>37012.506299999994</v>
      </c>
      <c r="I53" s="248">
        <v>1575900</v>
      </c>
      <c r="J53" s="248">
        <v>153367095.44999999</v>
      </c>
      <c r="K53" s="248">
        <v>234055</v>
      </c>
      <c r="L53" s="248">
        <v>37012506.299999997</v>
      </c>
    </row>
    <row r="54" spans="1:12" x14ac:dyDescent="0.2">
      <c r="B54">
        <v>42</v>
      </c>
      <c r="C54" s="241">
        <f t="shared" si="5"/>
        <v>301.10651000000001</v>
      </c>
      <c r="D54" s="241">
        <f t="shared" si="6"/>
        <v>105023.16721000001</v>
      </c>
      <c r="E54" s="241">
        <f t="shared" si="7"/>
        <v>349.48240000000004</v>
      </c>
      <c r="F54" s="241">
        <f t="shared" si="8"/>
        <v>80610.616389999981</v>
      </c>
      <c r="I54" s="248">
        <v>301106.51</v>
      </c>
      <c r="J54" s="248">
        <v>105023167.21000001</v>
      </c>
      <c r="K54" s="248">
        <v>349482.4</v>
      </c>
      <c r="L54" s="248">
        <v>80610616.389999986</v>
      </c>
    </row>
    <row r="55" spans="1:12" x14ac:dyDescent="0.2">
      <c r="B55">
        <v>43</v>
      </c>
      <c r="C55" s="241" t="str">
        <f t="shared" si="5"/>
        <v>000</v>
      </c>
      <c r="D55" s="241">
        <f t="shared" si="6"/>
        <v>127.81232000000001</v>
      </c>
      <c r="E55" s="241">
        <f t="shared" si="7"/>
        <v>1004.465</v>
      </c>
      <c r="F55" s="241">
        <f t="shared" si="8"/>
        <v>151827.98006999999</v>
      </c>
      <c r="I55" s="248">
        <v>386</v>
      </c>
      <c r="J55" s="248">
        <v>127812.32</v>
      </c>
      <c r="K55" s="248">
        <v>1004465</v>
      </c>
      <c r="L55" s="248">
        <v>151827980.06999999</v>
      </c>
    </row>
    <row r="56" spans="1:12" x14ac:dyDescent="0.2">
      <c r="A56" t="s">
        <v>748</v>
      </c>
      <c r="B56" t="s">
        <v>720</v>
      </c>
      <c r="C56" s="241">
        <f t="shared" si="5"/>
        <v>1877.3925099999999</v>
      </c>
      <c r="D56" s="241">
        <f t="shared" si="6"/>
        <v>258518.07497999998</v>
      </c>
      <c r="E56" s="241">
        <f t="shared" si="7"/>
        <v>1588.0023999999999</v>
      </c>
      <c r="F56" s="241">
        <f t="shared" si="8"/>
        <v>269451.10275999998</v>
      </c>
      <c r="I56" s="248">
        <v>1877392.51</v>
      </c>
      <c r="J56" s="248">
        <v>258518074.97999999</v>
      </c>
      <c r="K56" s="248">
        <v>1588002.4</v>
      </c>
      <c r="L56" s="248">
        <v>269451102.75999999</v>
      </c>
    </row>
    <row r="57" spans="1:12" x14ac:dyDescent="0.2">
      <c r="A57">
        <v>9</v>
      </c>
      <c r="B57">
        <v>44</v>
      </c>
      <c r="C57" s="241">
        <f t="shared" si="5"/>
        <v>49829.643845999999</v>
      </c>
      <c r="D57" s="241">
        <f t="shared" si="6"/>
        <v>2829935.4350399994</v>
      </c>
      <c r="E57" s="241">
        <f t="shared" si="7"/>
        <v>4340.402</v>
      </c>
      <c r="F57" s="241">
        <f t="shared" si="8"/>
        <v>604376.09743999992</v>
      </c>
      <c r="I57" s="248">
        <v>49829643.846000001</v>
      </c>
      <c r="J57" s="248">
        <v>2829935435.0399995</v>
      </c>
      <c r="K57" s="248">
        <v>4340402</v>
      </c>
      <c r="L57" s="248">
        <v>604376097.43999994</v>
      </c>
    </row>
    <row r="58" spans="1:12" x14ac:dyDescent="0.2">
      <c r="B58">
        <v>45</v>
      </c>
      <c r="C58" s="241">
        <f t="shared" si="5"/>
        <v>0</v>
      </c>
      <c r="D58" s="241">
        <f t="shared" si="6"/>
        <v>0</v>
      </c>
      <c r="E58" s="241">
        <f t="shared" si="7"/>
        <v>24.445</v>
      </c>
      <c r="F58" s="241">
        <f t="shared" si="8"/>
        <v>3014.7</v>
      </c>
      <c r="I58" s="248"/>
      <c r="J58" s="248"/>
      <c r="K58" s="248">
        <v>24445</v>
      </c>
      <c r="L58" s="248">
        <v>3014700</v>
      </c>
    </row>
    <row r="59" spans="1:12" x14ac:dyDescent="0.2">
      <c r="B59">
        <v>46</v>
      </c>
      <c r="C59" s="241">
        <f>IF(I59&lt;&gt;"",IF(I59=0,0,IF(I59&gt;499,I59/1000,"000")),0)</f>
        <v>155.01501000000002</v>
      </c>
      <c r="D59" s="241">
        <f t="shared" si="6"/>
        <v>48651.887209999986</v>
      </c>
      <c r="E59" s="241">
        <f t="shared" si="7"/>
        <v>298.19900000000001</v>
      </c>
      <c r="F59" s="241">
        <f t="shared" si="8"/>
        <v>50474.249120000008</v>
      </c>
      <c r="I59" s="248">
        <v>155015.01</v>
      </c>
      <c r="J59" s="248">
        <v>48651887.209999986</v>
      </c>
      <c r="K59" s="248">
        <v>298199</v>
      </c>
      <c r="L59" s="248">
        <v>50474249.120000005</v>
      </c>
    </row>
    <row r="60" spans="1:12" x14ac:dyDescent="0.2">
      <c r="A60" t="s">
        <v>749</v>
      </c>
      <c r="B60" t="s">
        <v>721</v>
      </c>
      <c r="C60" s="241">
        <f t="shared" ref="C60:C65" si="9">IF(I60&lt;&gt;"",IF(I60=0,0,IF(I60&gt;499,I60/1000,"000")),0)</f>
        <v>49984.658856000002</v>
      </c>
      <c r="D60" s="241">
        <f t="shared" si="6"/>
        <v>2878587.3222499997</v>
      </c>
      <c r="E60" s="241">
        <f t="shared" si="7"/>
        <v>4663.0460000000003</v>
      </c>
      <c r="F60" s="241">
        <f t="shared" si="8"/>
        <v>657865.04655999993</v>
      </c>
      <c r="I60" s="248">
        <v>49984658.855999999</v>
      </c>
      <c r="J60" s="248">
        <v>2878587322.2499995</v>
      </c>
      <c r="K60" s="248">
        <v>4663046</v>
      </c>
      <c r="L60" s="248">
        <v>657865046.55999994</v>
      </c>
    </row>
    <row r="61" spans="1:12" x14ac:dyDescent="0.2">
      <c r="A61">
        <v>10</v>
      </c>
      <c r="B61">
        <v>47</v>
      </c>
      <c r="C61" s="241">
        <f t="shared" si="9"/>
        <v>2197.5010000000002</v>
      </c>
      <c r="D61" s="241">
        <f t="shared" si="6"/>
        <v>208474.69571999996</v>
      </c>
      <c r="E61" s="241">
        <f t="shared" si="7"/>
        <v>50.62</v>
      </c>
      <c r="F61" s="241">
        <f t="shared" si="8"/>
        <v>5777.9648200000001</v>
      </c>
      <c r="I61" s="248">
        <v>2197501</v>
      </c>
      <c r="J61" s="248">
        <v>208474695.71999997</v>
      </c>
      <c r="K61" s="248">
        <v>50620</v>
      </c>
      <c r="L61" s="248">
        <v>5777964.8200000003</v>
      </c>
    </row>
    <row r="62" spans="1:12" x14ac:dyDescent="0.2">
      <c r="B62">
        <v>48</v>
      </c>
      <c r="C62" s="241">
        <f t="shared" si="9"/>
        <v>55590.618044000017</v>
      </c>
      <c r="D62" s="241">
        <f t="shared" si="6"/>
        <v>7069356.9908599928</v>
      </c>
      <c r="E62" s="241">
        <f t="shared" si="7"/>
        <v>16020.744000000001</v>
      </c>
      <c r="F62" s="241">
        <f t="shared" si="8"/>
        <v>2039610.8062591492</v>
      </c>
      <c r="I62" s="248">
        <v>55590618.044000015</v>
      </c>
      <c r="J62" s="248">
        <v>7069356990.859993</v>
      </c>
      <c r="K62" s="248">
        <v>16020744</v>
      </c>
      <c r="L62" s="248">
        <v>2039610806.2591493</v>
      </c>
    </row>
    <row r="63" spans="1:12" x14ac:dyDescent="0.2">
      <c r="B63">
        <v>49</v>
      </c>
      <c r="C63" s="241">
        <f t="shared" si="9"/>
        <v>5516.23866</v>
      </c>
      <c r="D63" s="241">
        <f t="shared" si="6"/>
        <v>1470681.6068199996</v>
      </c>
      <c r="E63" s="241">
        <f t="shared" si="7"/>
        <v>1260.143</v>
      </c>
      <c r="F63" s="241">
        <f t="shared" si="8"/>
        <v>222614.10151999997</v>
      </c>
      <c r="I63" s="248">
        <v>5516238.6600000001</v>
      </c>
      <c r="J63" s="248">
        <v>1470681606.8199997</v>
      </c>
      <c r="K63" s="248">
        <v>1260143</v>
      </c>
      <c r="L63" s="248">
        <v>222614101.51999998</v>
      </c>
    </row>
    <row r="64" spans="1:12" x14ac:dyDescent="0.2">
      <c r="A64" t="s">
        <v>750</v>
      </c>
      <c r="B64" t="s">
        <v>722</v>
      </c>
      <c r="C64" s="241">
        <f t="shared" si="9"/>
        <v>63304.357704000009</v>
      </c>
      <c r="D64" s="241">
        <f t="shared" si="6"/>
        <v>8748513.2933999933</v>
      </c>
      <c r="E64" s="241">
        <f t="shared" si="7"/>
        <v>17331.507000000001</v>
      </c>
      <c r="F64" s="241">
        <f t="shared" si="8"/>
        <v>2268002.8725991491</v>
      </c>
      <c r="I64" s="248">
        <v>63304357.704000011</v>
      </c>
      <c r="J64" s="248">
        <v>8748513293.3999939</v>
      </c>
      <c r="K64" s="248">
        <v>17331507</v>
      </c>
      <c r="L64" s="248">
        <v>2268002872.5991492</v>
      </c>
    </row>
    <row r="65" spans="1:12" x14ac:dyDescent="0.2">
      <c r="A65">
        <v>11</v>
      </c>
      <c r="B65">
        <v>50</v>
      </c>
      <c r="C65" s="241">
        <f t="shared" si="9"/>
        <v>4.2</v>
      </c>
      <c r="D65" s="241">
        <f t="shared" si="6"/>
        <v>1557.36</v>
      </c>
      <c r="E65" s="241">
        <f t="shared" si="7"/>
        <v>0</v>
      </c>
      <c r="F65" s="241">
        <f t="shared" si="8"/>
        <v>0</v>
      </c>
      <c r="I65" s="248">
        <v>4200</v>
      </c>
      <c r="J65" s="248">
        <v>1557360</v>
      </c>
      <c r="K65" s="248"/>
      <c r="L65" s="248"/>
    </row>
    <row r="66" spans="1:12" x14ac:dyDescent="0.2">
      <c r="B66">
        <v>51</v>
      </c>
      <c r="C66" s="241">
        <f>IF(I66&lt;&gt;"",IF(I66=0,0,IF(I66&gt;499,I66/1000,"000")),0)</f>
        <v>656.16399999999999</v>
      </c>
      <c r="D66" s="241">
        <f t="shared" si="6"/>
        <v>207080.07558999996</v>
      </c>
      <c r="E66" s="241">
        <f t="shared" si="7"/>
        <v>536.69150000000002</v>
      </c>
      <c r="F66" s="241">
        <f t="shared" si="8"/>
        <v>119004.64117000002</v>
      </c>
      <c r="I66" s="248">
        <v>656164</v>
      </c>
      <c r="J66" s="248">
        <v>207080075.58999997</v>
      </c>
      <c r="K66" s="248">
        <v>536691.5</v>
      </c>
      <c r="L66" s="248">
        <v>119004641.17000002</v>
      </c>
    </row>
    <row r="67" spans="1:12" x14ac:dyDescent="0.2">
      <c r="B67">
        <v>52</v>
      </c>
      <c r="C67" s="241">
        <f>IF(I67&lt;&gt;"",IF(I67=0,0,IF(I67&gt;499,I67/1000,"000")),0)</f>
        <v>1645.4009199999998</v>
      </c>
      <c r="D67" s="241">
        <f t="shared" si="6"/>
        <v>756743.60349999997</v>
      </c>
      <c r="E67" s="241">
        <f t="shared" si="7"/>
        <v>107.3535</v>
      </c>
      <c r="F67" s="241">
        <f t="shared" si="8"/>
        <v>24616.43031</v>
      </c>
      <c r="I67" s="248">
        <v>1645400.92</v>
      </c>
      <c r="J67" s="248">
        <v>756743603.5</v>
      </c>
      <c r="K67" s="248">
        <v>107353.5</v>
      </c>
      <c r="L67" s="248">
        <v>24616430.309999999</v>
      </c>
    </row>
    <row r="68" spans="1:12" x14ac:dyDescent="0.2">
      <c r="B68">
        <v>53</v>
      </c>
      <c r="C68" s="241">
        <f t="shared" ref="C68:C108" si="10">IF(I68&lt;&gt;"",IF(I68=0,0,IF(I68&gt;499,I68/1000,"000")),0)</f>
        <v>52.45</v>
      </c>
      <c r="D68" s="241">
        <f t="shared" si="6"/>
        <v>14351.680400000001</v>
      </c>
      <c r="E68" s="241">
        <f t="shared" si="7"/>
        <v>133.06100000000001</v>
      </c>
      <c r="F68" s="241">
        <f t="shared" si="8"/>
        <v>22290.366320000001</v>
      </c>
      <c r="I68" s="248">
        <v>52450</v>
      </c>
      <c r="J68" s="248">
        <v>14351680.4</v>
      </c>
      <c r="K68" s="248">
        <v>133061</v>
      </c>
      <c r="L68" s="248">
        <v>22290366.32</v>
      </c>
    </row>
    <row r="69" spans="1:12" x14ac:dyDescent="0.2">
      <c r="B69">
        <v>54</v>
      </c>
      <c r="C69" s="241">
        <f t="shared" si="10"/>
        <v>6442.6471000000001</v>
      </c>
      <c r="D69" s="241">
        <f t="shared" si="6"/>
        <v>2321866.172410001</v>
      </c>
      <c r="E69" s="241">
        <f t="shared" si="7"/>
        <v>3432.3386799999998</v>
      </c>
      <c r="F69" s="241">
        <f t="shared" si="8"/>
        <v>581314.10641999985</v>
      </c>
      <c r="I69" s="248">
        <v>6442647.1000000006</v>
      </c>
      <c r="J69" s="248">
        <v>2321866172.4100013</v>
      </c>
      <c r="K69" s="248">
        <v>3432338.6799999997</v>
      </c>
      <c r="L69" s="248">
        <v>581314106.41999984</v>
      </c>
    </row>
    <row r="70" spans="1:12" x14ac:dyDescent="0.2">
      <c r="B70">
        <v>55</v>
      </c>
      <c r="C70" s="241">
        <f t="shared" si="10"/>
        <v>5859.5963700000002</v>
      </c>
      <c r="D70" s="241">
        <f t="shared" si="6"/>
        <v>2675956.30284</v>
      </c>
      <c r="E70" s="241">
        <f t="shared" si="7"/>
        <v>2931.6320000000001</v>
      </c>
      <c r="F70" s="241">
        <f t="shared" si="8"/>
        <v>198774.77712999997</v>
      </c>
      <c r="I70" s="248">
        <v>5859596.3700000001</v>
      </c>
      <c r="J70" s="248">
        <v>2675956302.8400002</v>
      </c>
      <c r="K70" s="248">
        <v>2931632</v>
      </c>
      <c r="L70" s="248">
        <v>198774777.12999997</v>
      </c>
    </row>
    <row r="71" spans="1:12" x14ac:dyDescent="0.2">
      <c r="B71">
        <v>56</v>
      </c>
      <c r="C71" s="241">
        <f t="shared" si="10"/>
        <v>9596.9511200000015</v>
      </c>
      <c r="D71" s="241">
        <f t="shared" si="6"/>
        <v>1919948.9223200011</v>
      </c>
      <c r="E71" s="241">
        <f t="shared" si="7"/>
        <v>544.05100000000004</v>
      </c>
      <c r="F71" s="241">
        <f t="shared" si="8"/>
        <v>42180.978879999995</v>
      </c>
      <c r="I71" s="248">
        <v>9596951.120000001</v>
      </c>
      <c r="J71" s="248">
        <v>1919948922.3200011</v>
      </c>
      <c r="K71" s="248">
        <v>544051</v>
      </c>
      <c r="L71" s="248">
        <v>42180978.879999995</v>
      </c>
    </row>
    <row r="72" spans="1:12" x14ac:dyDescent="0.2">
      <c r="B72">
        <v>57</v>
      </c>
      <c r="C72" s="241">
        <f t="shared" si="10"/>
        <v>412.29899999999998</v>
      </c>
      <c r="D72" s="241">
        <f t="shared" si="6"/>
        <v>85305.770489999995</v>
      </c>
      <c r="E72" s="241">
        <f t="shared" si="7"/>
        <v>8860.1830000000009</v>
      </c>
      <c r="F72" s="241">
        <f t="shared" si="8"/>
        <v>1317436.9908500002</v>
      </c>
      <c r="I72" s="248">
        <v>412299</v>
      </c>
      <c r="J72" s="248">
        <v>85305770.489999995</v>
      </c>
      <c r="K72" s="248">
        <v>8860183</v>
      </c>
      <c r="L72" s="248">
        <v>1317436990.8500001</v>
      </c>
    </row>
    <row r="73" spans="1:12" x14ac:dyDescent="0.2">
      <c r="B73">
        <v>58</v>
      </c>
      <c r="C73" s="241">
        <f t="shared" si="10"/>
        <v>1813.3431400000004</v>
      </c>
      <c r="D73" s="241">
        <f t="shared" si="6"/>
        <v>250950.10025000011</v>
      </c>
      <c r="E73" s="241">
        <f t="shared" si="7"/>
        <v>1511.5340000000001</v>
      </c>
      <c r="F73" s="241">
        <f t="shared" si="8"/>
        <v>227199.05623999998</v>
      </c>
      <c r="I73" s="248">
        <v>1813343.1400000004</v>
      </c>
      <c r="J73" s="248">
        <v>250950100.25000012</v>
      </c>
      <c r="K73" s="248">
        <v>1511534</v>
      </c>
      <c r="L73" s="248">
        <v>227199056.23999998</v>
      </c>
    </row>
    <row r="74" spans="1:12" x14ac:dyDescent="0.2">
      <c r="B74">
        <v>59</v>
      </c>
      <c r="C74" s="241">
        <f t="shared" si="10"/>
        <v>4168.45352</v>
      </c>
      <c r="D74" s="241">
        <f t="shared" si="6"/>
        <v>687128.99101</v>
      </c>
      <c r="E74" s="241">
        <f t="shared" si="7"/>
        <v>205.09800000000001</v>
      </c>
      <c r="F74" s="241">
        <f t="shared" si="8"/>
        <v>20368.865739999994</v>
      </c>
      <c r="I74" s="248">
        <v>4168453.52</v>
      </c>
      <c r="J74" s="248">
        <v>687128991.00999999</v>
      </c>
      <c r="K74" s="248">
        <v>205098</v>
      </c>
      <c r="L74" s="248">
        <v>20368865.739999995</v>
      </c>
    </row>
    <row r="75" spans="1:12" x14ac:dyDescent="0.2">
      <c r="B75">
        <v>60</v>
      </c>
      <c r="C75" s="241">
        <f t="shared" si="10"/>
        <v>1462.6494700000003</v>
      </c>
      <c r="D75" s="241">
        <f t="shared" si="6"/>
        <v>694314.57976999984</v>
      </c>
      <c r="E75" s="241">
        <f t="shared" si="7"/>
        <v>236.50429</v>
      </c>
      <c r="F75" s="241">
        <f t="shared" si="8"/>
        <v>43778.715160000007</v>
      </c>
      <c r="I75" s="248">
        <v>1462649.4700000002</v>
      </c>
      <c r="J75" s="248">
        <v>694314579.76999986</v>
      </c>
      <c r="K75" s="248">
        <v>236504.29</v>
      </c>
      <c r="L75" s="248">
        <v>43778715.160000004</v>
      </c>
    </row>
    <row r="76" spans="1:12" x14ac:dyDescent="0.2">
      <c r="B76">
        <v>61</v>
      </c>
      <c r="C76" s="241">
        <f t="shared" si="10"/>
        <v>354.67680000000001</v>
      </c>
      <c r="D76" s="241">
        <f t="shared" si="6"/>
        <v>293309.44015000004</v>
      </c>
      <c r="E76" s="241">
        <f t="shared" si="7"/>
        <v>7433.6610000000001</v>
      </c>
      <c r="F76" s="241">
        <f t="shared" si="8"/>
        <v>1716250.4478399996</v>
      </c>
      <c r="I76" s="248">
        <v>354676.8</v>
      </c>
      <c r="J76" s="248">
        <v>293309440.15000004</v>
      </c>
      <c r="K76" s="248">
        <v>7433661</v>
      </c>
      <c r="L76" s="248">
        <v>1716250447.8399997</v>
      </c>
    </row>
    <row r="77" spans="1:12" x14ac:dyDescent="0.2">
      <c r="B77">
        <v>62</v>
      </c>
      <c r="C77" s="241">
        <f t="shared" si="10"/>
        <v>210.09623000000002</v>
      </c>
      <c r="D77" s="241">
        <f t="shared" si="6"/>
        <v>324664.77415000013</v>
      </c>
      <c r="E77" s="241">
        <f t="shared" si="7"/>
        <v>10392.040000000001</v>
      </c>
      <c r="F77" s="241">
        <f t="shared" si="8"/>
        <v>2240123.1836000024</v>
      </c>
      <c r="I77" s="248">
        <v>210096.23</v>
      </c>
      <c r="J77" s="248">
        <v>324664774.15000015</v>
      </c>
      <c r="K77" s="248">
        <v>10392040</v>
      </c>
      <c r="L77" s="248">
        <v>2240123183.6000023</v>
      </c>
    </row>
    <row r="78" spans="1:12" x14ac:dyDescent="0.2">
      <c r="B78">
        <v>63</v>
      </c>
      <c r="C78" s="241">
        <f t="shared" si="10"/>
        <v>1975.9048600000001</v>
      </c>
      <c r="D78" s="241">
        <f t="shared" si="6"/>
        <v>1081171.8764399998</v>
      </c>
      <c r="E78" s="241">
        <f t="shared" si="7"/>
        <v>3511.0228999999999</v>
      </c>
      <c r="F78" s="241">
        <f t="shared" si="8"/>
        <v>639389.15369000006</v>
      </c>
      <c r="I78" s="248">
        <v>1975904.86</v>
      </c>
      <c r="J78" s="248">
        <v>1081171876.4399998</v>
      </c>
      <c r="K78" s="248">
        <v>3511022.9</v>
      </c>
      <c r="L78" s="248">
        <v>639389153.69000006</v>
      </c>
    </row>
    <row r="79" spans="1:12" x14ac:dyDescent="0.2">
      <c r="A79" t="s">
        <v>751</v>
      </c>
      <c r="B79" t="s">
        <v>723</v>
      </c>
      <c r="C79" s="241">
        <f t="shared" si="10"/>
        <v>34654.83253</v>
      </c>
      <c r="D79" s="241">
        <f t="shared" si="6"/>
        <v>11314349.649320003</v>
      </c>
      <c r="E79" s="241">
        <f t="shared" si="7"/>
        <v>39835.170869999994</v>
      </c>
      <c r="F79" s="241">
        <f t="shared" si="8"/>
        <v>7192727.7133500027</v>
      </c>
      <c r="I79" s="248">
        <v>34654832.530000001</v>
      </c>
      <c r="J79" s="248">
        <v>11314349649.320004</v>
      </c>
      <c r="K79" s="248">
        <v>39835170.869999997</v>
      </c>
      <c r="L79" s="248">
        <v>7192727713.3500023</v>
      </c>
    </row>
    <row r="80" spans="1:12" x14ac:dyDescent="0.2">
      <c r="A80">
        <v>12</v>
      </c>
      <c r="B80">
        <v>64</v>
      </c>
      <c r="C80" s="241">
        <f t="shared" si="10"/>
        <v>4352.4380000000001</v>
      </c>
      <c r="D80" s="241">
        <f t="shared" si="6"/>
        <v>1011982.13749</v>
      </c>
      <c r="E80" s="241">
        <f t="shared" si="7"/>
        <v>7277.9302149999994</v>
      </c>
      <c r="F80" s="241">
        <f t="shared" si="8"/>
        <v>1384551.5842599997</v>
      </c>
      <c r="I80" s="248">
        <v>4352438</v>
      </c>
      <c r="J80" s="248">
        <v>1011982137.49</v>
      </c>
      <c r="K80" s="248">
        <v>7277930.2149999999</v>
      </c>
      <c r="L80" s="248">
        <v>1384551584.2599998</v>
      </c>
    </row>
    <row r="81" spans="1:12" x14ac:dyDescent="0.2">
      <c r="B81">
        <v>65</v>
      </c>
      <c r="C81" s="241">
        <f t="shared" si="10"/>
        <v>32.625</v>
      </c>
      <c r="D81" s="241">
        <f t="shared" si="6"/>
        <v>19010.117080000007</v>
      </c>
      <c r="E81" s="241">
        <f t="shared" si="7"/>
        <v>2957.3789999999999</v>
      </c>
      <c r="F81" s="241">
        <f t="shared" si="8"/>
        <v>444461.21701999975</v>
      </c>
      <c r="I81" s="248">
        <v>32625</v>
      </c>
      <c r="J81" s="248">
        <v>19010117.080000006</v>
      </c>
      <c r="K81" s="248">
        <v>2957379</v>
      </c>
      <c r="L81" s="248">
        <v>444461217.01999974</v>
      </c>
    </row>
    <row r="82" spans="1:12" x14ac:dyDescent="0.2">
      <c r="B82">
        <v>66</v>
      </c>
      <c r="C82" s="241">
        <f t="shared" si="10"/>
        <v>24.013200000000001</v>
      </c>
      <c r="D82" s="241">
        <f t="shared" si="6"/>
        <v>4389.7031899999993</v>
      </c>
      <c r="E82" s="241">
        <f t="shared" si="7"/>
        <v>97.775000000000006</v>
      </c>
      <c r="F82" s="241">
        <f t="shared" si="8"/>
        <v>13166.71219</v>
      </c>
      <c r="I82" s="248">
        <v>24013.200000000001</v>
      </c>
      <c r="J82" s="248">
        <v>4389703.1899999995</v>
      </c>
      <c r="K82" s="248">
        <v>97775</v>
      </c>
      <c r="L82" s="248">
        <v>13166712.189999999</v>
      </c>
    </row>
    <row r="83" spans="1:12" x14ac:dyDescent="0.2">
      <c r="B83">
        <v>67</v>
      </c>
      <c r="C83" s="241">
        <f t="shared" si="10"/>
        <v>30.698</v>
      </c>
      <c r="D83" s="241">
        <f t="shared" si="6"/>
        <v>6213.0089200000002</v>
      </c>
      <c r="E83" s="241">
        <f t="shared" si="7"/>
        <v>3.7549999999999999</v>
      </c>
      <c r="F83" s="241">
        <f t="shared" si="8"/>
        <v>555.31034000000011</v>
      </c>
      <c r="I83" s="248">
        <v>30698</v>
      </c>
      <c r="J83" s="248">
        <v>6213008.9199999999</v>
      </c>
      <c r="K83" s="248">
        <v>3755</v>
      </c>
      <c r="L83" s="248">
        <v>555310.34000000008</v>
      </c>
    </row>
    <row r="84" spans="1:12" x14ac:dyDescent="0.2">
      <c r="A84" t="s">
        <v>752</v>
      </c>
      <c r="B84" t="s">
        <v>724</v>
      </c>
      <c r="C84" s="241">
        <f t="shared" si="10"/>
        <v>4439.7741999999998</v>
      </c>
      <c r="D84" s="241">
        <f t="shared" si="6"/>
        <v>1041594.9666800001</v>
      </c>
      <c r="E84" s="241">
        <f t="shared" si="7"/>
        <v>10336.839215</v>
      </c>
      <c r="F84" s="241">
        <f t="shared" si="8"/>
        <v>1842734.8238099995</v>
      </c>
      <c r="I84" s="248">
        <v>4439774.2</v>
      </c>
      <c r="J84" s="248">
        <v>1041594966.6800001</v>
      </c>
      <c r="K84" s="248">
        <v>10336839.215</v>
      </c>
      <c r="L84" s="248">
        <v>1842734823.8099995</v>
      </c>
    </row>
    <row r="85" spans="1:12" x14ac:dyDescent="0.2">
      <c r="A85">
        <v>13</v>
      </c>
      <c r="B85">
        <v>68</v>
      </c>
      <c r="C85" s="241">
        <f t="shared" si="10"/>
        <v>17231.925319999995</v>
      </c>
      <c r="D85" s="241">
        <f t="shared" si="6"/>
        <v>370888.38637000008</v>
      </c>
      <c r="E85" s="241">
        <f t="shared" si="7"/>
        <v>243757.23499999999</v>
      </c>
      <c r="F85" s="241">
        <f t="shared" si="8"/>
        <v>1756012.20163</v>
      </c>
      <c r="I85" s="248">
        <v>17231925.319999997</v>
      </c>
      <c r="J85" s="248">
        <v>370888386.37000006</v>
      </c>
      <c r="K85" s="248">
        <v>243757235</v>
      </c>
      <c r="L85" s="248">
        <v>1756012201.6300001</v>
      </c>
    </row>
    <row r="86" spans="1:12" x14ac:dyDescent="0.2">
      <c r="B86">
        <v>69</v>
      </c>
      <c r="C86" s="241">
        <f t="shared" si="10"/>
        <v>70717.559815000001</v>
      </c>
      <c r="D86" s="241">
        <f t="shared" si="6"/>
        <v>3700893.8422699999</v>
      </c>
      <c r="E86" s="241">
        <f t="shared" si="7"/>
        <v>4854.884</v>
      </c>
      <c r="F86" s="241">
        <f t="shared" si="8"/>
        <v>191005.57327999998</v>
      </c>
      <c r="I86" s="248">
        <v>70717559.814999998</v>
      </c>
      <c r="J86" s="248">
        <v>3700893842.27</v>
      </c>
      <c r="K86" s="248">
        <v>4854884</v>
      </c>
      <c r="L86" s="248">
        <v>191005573.27999997</v>
      </c>
    </row>
    <row r="87" spans="1:12" x14ac:dyDescent="0.2">
      <c r="B87">
        <v>70</v>
      </c>
      <c r="C87" s="241">
        <f t="shared" si="10"/>
        <v>46099.67643</v>
      </c>
      <c r="D87" s="241">
        <f t="shared" si="6"/>
        <v>3106826.1027400009</v>
      </c>
      <c r="E87" s="241">
        <f t="shared" si="7"/>
        <v>16454.285</v>
      </c>
      <c r="F87" s="241">
        <f t="shared" si="8"/>
        <v>962029.09002999985</v>
      </c>
      <c r="I87" s="248">
        <v>46099676.43</v>
      </c>
      <c r="J87" s="248">
        <v>3106826102.7400007</v>
      </c>
      <c r="K87" s="248">
        <v>16454285</v>
      </c>
      <c r="L87" s="248">
        <v>962029090.02999985</v>
      </c>
    </row>
    <row r="88" spans="1:12" x14ac:dyDescent="0.2">
      <c r="A88" t="s">
        <v>753</v>
      </c>
      <c r="B88" t="s">
        <v>725</v>
      </c>
      <c r="C88" s="241">
        <f t="shared" si="10"/>
        <v>134049.16156499999</v>
      </c>
      <c r="D88" s="241">
        <f t="shared" si="6"/>
        <v>7178608.3313800013</v>
      </c>
      <c r="E88" s="241">
        <f t="shared" si="7"/>
        <v>265066.40399999998</v>
      </c>
      <c r="F88" s="241">
        <f t="shared" si="8"/>
        <v>2909046.8649400002</v>
      </c>
      <c r="I88" s="248">
        <v>134049161.565</v>
      </c>
      <c r="J88" s="248">
        <v>7178608331.3800011</v>
      </c>
      <c r="K88" s="248">
        <v>265066404</v>
      </c>
      <c r="L88" s="248">
        <v>2909046864.9400001</v>
      </c>
    </row>
    <row r="89" spans="1:12" x14ac:dyDescent="0.2">
      <c r="A89">
        <v>14</v>
      </c>
      <c r="B89">
        <v>71</v>
      </c>
      <c r="C89" s="241">
        <f t="shared" si="10"/>
        <v>161.1301</v>
      </c>
      <c r="D89" s="241">
        <f t="shared" si="6"/>
        <v>42557.146540000016</v>
      </c>
      <c r="E89" s="241">
        <f t="shared" si="7"/>
        <v>12.698</v>
      </c>
      <c r="F89" s="241">
        <f t="shared" si="8"/>
        <v>42503.915509999992</v>
      </c>
      <c r="I89" s="248">
        <v>161130.1</v>
      </c>
      <c r="J89" s="248">
        <v>42557146.540000014</v>
      </c>
      <c r="K89" s="248">
        <v>12698</v>
      </c>
      <c r="L89" s="248">
        <v>42503915.50999999</v>
      </c>
    </row>
    <row r="90" spans="1:12" x14ac:dyDescent="0.2">
      <c r="A90" t="s">
        <v>754</v>
      </c>
      <c r="B90" t="s">
        <v>726</v>
      </c>
      <c r="C90" s="241">
        <f t="shared" si="10"/>
        <v>161.1301</v>
      </c>
      <c r="D90" s="241">
        <f t="shared" si="6"/>
        <v>42557.146540000016</v>
      </c>
      <c r="E90" s="241">
        <f t="shared" si="7"/>
        <v>12.698</v>
      </c>
      <c r="F90" s="241">
        <f t="shared" si="8"/>
        <v>42503.915509999992</v>
      </c>
      <c r="I90" s="248">
        <v>161130.1</v>
      </c>
      <c r="J90" s="248">
        <v>42557146.540000014</v>
      </c>
      <c r="K90" s="248">
        <v>12698</v>
      </c>
      <c r="L90" s="248">
        <v>42503915.50999999</v>
      </c>
    </row>
    <row r="91" spans="1:12" x14ac:dyDescent="0.2">
      <c r="A91">
        <v>15</v>
      </c>
      <c r="B91">
        <v>72</v>
      </c>
      <c r="C91" s="241">
        <f t="shared" si="10"/>
        <v>65777.798999999999</v>
      </c>
      <c r="D91" s="241">
        <f t="shared" si="6"/>
        <v>7512319.6445999974</v>
      </c>
      <c r="E91" s="241">
        <f t="shared" si="7"/>
        <v>13691.382</v>
      </c>
      <c r="F91" s="241">
        <f t="shared" si="8"/>
        <v>1011879.56761</v>
      </c>
      <c r="I91" s="248">
        <v>65777799</v>
      </c>
      <c r="J91" s="248">
        <v>7512319644.5999975</v>
      </c>
      <c r="K91" s="248">
        <v>13691382</v>
      </c>
      <c r="L91" s="248">
        <v>1011879567.61</v>
      </c>
    </row>
    <row r="92" spans="1:12" x14ac:dyDescent="0.2">
      <c r="B92">
        <v>73</v>
      </c>
      <c r="C92" s="241">
        <f t="shared" si="10"/>
        <v>15807.032505571429</v>
      </c>
      <c r="D92" s="241">
        <f t="shared" si="6"/>
        <v>3246357.1034899983</v>
      </c>
      <c r="E92" s="241">
        <f t="shared" si="7"/>
        <v>43066.453935389618</v>
      </c>
      <c r="F92" s="241">
        <f t="shared" si="8"/>
        <v>3301310.493939999</v>
      </c>
      <c r="I92" s="248">
        <v>15807032.505571429</v>
      </c>
      <c r="J92" s="248">
        <v>3246357103.4899983</v>
      </c>
      <c r="K92" s="248">
        <v>43066453.935389616</v>
      </c>
      <c r="L92" s="248">
        <v>3301310493.9399991</v>
      </c>
    </row>
    <row r="93" spans="1:12" x14ac:dyDescent="0.2">
      <c r="B93">
        <v>74</v>
      </c>
      <c r="C93" s="241">
        <f t="shared" si="10"/>
        <v>5310.9799699999994</v>
      </c>
      <c r="D93" s="241">
        <f t="shared" si="6"/>
        <v>5599480.9802699992</v>
      </c>
      <c r="E93" s="241">
        <f t="shared" si="7"/>
        <v>143.50299999999999</v>
      </c>
      <c r="F93" s="241">
        <f t="shared" si="8"/>
        <v>55287.311229999999</v>
      </c>
      <c r="I93" s="248">
        <v>5310979.97</v>
      </c>
      <c r="J93" s="248">
        <v>5599480980.2699995</v>
      </c>
      <c r="K93" s="248">
        <v>143503</v>
      </c>
      <c r="L93" s="248">
        <v>55287311.229999997</v>
      </c>
    </row>
    <row r="94" spans="1:12" x14ac:dyDescent="0.2">
      <c r="B94">
        <v>75</v>
      </c>
      <c r="C94" s="241">
        <f t="shared" si="10"/>
        <v>17.492999999999999</v>
      </c>
      <c r="D94" s="241">
        <f t="shared" si="6"/>
        <v>2047.3063200000001</v>
      </c>
      <c r="E94" s="241">
        <f t="shared" si="7"/>
        <v>0</v>
      </c>
      <c r="F94" s="241">
        <f t="shared" si="8"/>
        <v>0</v>
      </c>
      <c r="I94" s="248">
        <v>17493</v>
      </c>
      <c r="J94" s="248">
        <v>2047306.32</v>
      </c>
      <c r="K94" s="248"/>
      <c r="L94" s="248"/>
    </row>
    <row r="95" spans="1:12" x14ac:dyDescent="0.2">
      <c r="B95">
        <v>76</v>
      </c>
      <c r="C95" s="241">
        <f t="shared" si="10"/>
        <v>12657.020595999998</v>
      </c>
      <c r="D95" s="241">
        <f t="shared" si="6"/>
        <v>6554904.9900699994</v>
      </c>
      <c r="E95" s="241">
        <f t="shared" si="7"/>
        <v>2376.8000000000002</v>
      </c>
      <c r="F95" s="241">
        <f t="shared" si="8"/>
        <v>301908.22372999997</v>
      </c>
      <c r="I95" s="248">
        <v>12657020.595999999</v>
      </c>
      <c r="J95" s="248">
        <v>6554904990.0699997</v>
      </c>
      <c r="K95" s="248">
        <v>2376800</v>
      </c>
      <c r="L95" s="248">
        <v>301908223.72999996</v>
      </c>
    </row>
    <row r="96" spans="1:12" x14ac:dyDescent="0.2">
      <c r="B96">
        <v>78</v>
      </c>
      <c r="C96" s="241">
        <f t="shared" si="10"/>
        <v>0.75</v>
      </c>
      <c r="D96" s="241">
        <f t="shared" si="6"/>
        <v>184.63499999999999</v>
      </c>
      <c r="E96" s="241">
        <f t="shared" si="7"/>
        <v>5.65</v>
      </c>
      <c r="F96" s="241">
        <f t="shared" si="8"/>
        <v>106.741</v>
      </c>
      <c r="I96" s="248">
        <v>750</v>
      </c>
      <c r="J96" s="248">
        <v>184635</v>
      </c>
      <c r="K96" s="248">
        <v>5650</v>
      </c>
      <c r="L96" s="248">
        <v>106741</v>
      </c>
    </row>
    <row r="97" spans="1:12" x14ac:dyDescent="0.2">
      <c r="B97">
        <v>79</v>
      </c>
      <c r="C97" s="241">
        <f t="shared" si="10"/>
        <v>304.75</v>
      </c>
      <c r="D97" s="241">
        <f t="shared" si="6"/>
        <v>66725.540979999991</v>
      </c>
      <c r="E97" s="241">
        <f t="shared" si="7"/>
        <v>48.8</v>
      </c>
      <c r="F97" s="241">
        <f t="shared" si="8"/>
        <v>8394.7119999999995</v>
      </c>
      <c r="I97" s="248">
        <v>304750</v>
      </c>
      <c r="J97" s="248">
        <v>66725540.979999997</v>
      </c>
      <c r="K97" s="248">
        <v>48800</v>
      </c>
      <c r="L97" s="248">
        <v>8394712</v>
      </c>
    </row>
    <row r="98" spans="1:12" x14ac:dyDescent="0.2">
      <c r="B98">
        <v>80</v>
      </c>
      <c r="C98" s="241">
        <f t="shared" si="10"/>
        <v>18.059999999999999</v>
      </c>
      <c r="D98" s="241">
        <f t="shared" si="6"/>
        <v>3515.8549799999996</v>
      </c>
      <c r="E98" s="241">
        <f t="shared" si="7"/>
        <v>34.326999999999998</v>
      </c>
      <c r="F98" s="241">
        <f t="shared" si="8"/>
        <v>1705.9902500000001</v>
      </c>
      <c r="I98" s="248">
        <v>18060</v>
      </c>
      <c r="J98" s="248">
        <v>3515854.9799999995</v>
      </c>
      <c r="K98" s="248">
        <v>34327</v>
      </c>
      <c r="L98" s="248">
        <v>1705990.25</v>
      </c>
    </row>
    <row r="99" spans="1:12" x14ac:dyDescent="0.2">
      <c r="B99">
        <v>81</v>
      </c>
      <c r="C99" s="241">
        <f t="shared" si="10"/>
        <v>2.1419999999999999</v>
      </c>
      <c r="D99" s="241">
        <f t="shared" si="6"/>
        <v>161.4579</v>
      </c>
      <c r="E99" s="241" t="str">
        <f t="shared" si="7"/>
        <v>000</v>
      </c>
      <c r="F99" s="241">
        <f t="shared" si="8"/>
        <v>44.22</v>
      </c>
      <c r="I99" s="248">
        <v>2142</v>
      </c>
      <c r="J99" s="248">
        <v>161457.9</v>
      </c>
      <c r="K99" s="248">
        <v>200</v>
      </c>
      <c r="L99" s="248">
        <v>44220</v>
      </c>
    </row>
    <row r="100" spans="1:12" x14ac:dyDescent="0.2">
      <c r="B100">
        <v>82</v>
      </c>
      <c r="C100" s="241">
        <f t="shared" si="10"/>
        <v>3854.7894299999998</v>
      </c>
      <c r="D100" s="241">
        <f t="shared" si="6"/>
        <v>536759.49420000019</v>
      </c>
      <c r="E100" s="241">
        <f t="shared" si="7"/>
        <v>372.589</v>
      </c>
      <c r="F100" s="241">
        <f t="shared" si="8"/>
        <v>25777.667680000002</v>
      </c>
      <c r="I100" s="248">
        <v>3854789.4299999997</v>
      </c>
      <c r="J100" s="248">
        <v>536759494.20000017</v>
      </c>
      <c r="K100" s="248">
        <v>372589</v>
      </c>
      <c r="L100" s="248">
        <v>25777667.680000003</v>
      </c>
    </row>
    <row r="101" spans="1:12" x14ac:dyDescent="0.2">
      <c r="B101">
        <v>83</v>
      </c>
      <c r="C101" s="241">
        <f t="shared" si="10"/>
        <v>6387.1969100000006</v>
      </c>
      <c r="D101" s="241">
        <f t="shared" si="6"/>
        <v>1645961.8172899992</v>
      </c>
      <c r="E101" s="241">
        <f t="shared" si="7"/>
        <v>747.60500000000002</v>
      </c>
      <c r="F101" s="241">
        <f t="shared" si="8"/>
        <v>67718.775569999998</v>
      </c>
      <c r="I101" s="248">
        <v>6387196.9100000001</v>
      </c>
      <c r="J101" s="248">
        <v>1645961817.2899992</v>
      </c>
      <c r="K101" s="248">
        <v>747605</v>
      </c>
      <c r="L101" s="248">
        <v>67718775.569999993</v>
      </c>
    </row>
    <row r="102" spans="1:12" x14ac:dyDescent="0.2">
      <c r="A102" t="s">
        <v>755</v>
      </c>
      <c r="B102" t="s">
        <v>727</v>
      </c>
      <c r="C102" s="241">
        <f t="shared" si="10"/>
        <v>110138.01341157142</v>
      </c>
      <c r="D102" s="241">
        <f t="shared" si="6"/>
        <v>25168418.825099997</v>
      </c>
      <c r="E102" s="241">
        <f t="shared" si="7"/>
        <v>60487.309935389618</v>
      </c>
      <c r="F102" s="241">
        <f t="shared" si="8"/>
        <v>4774133.7030099984</v>
      </c>
      <c r="I102" s="248">
        <v>110138013.41157141</v>
      </c>
      <c r="J102" s="248">
        <v>25168418825.099998</v>
      </c>
      <c r="K102" s="248">
        <v>60487309.935389616</v>
      </c>
      <c r="L102" s="248">
        <v>4774133703.0099983</v>
      </c>
    </row>
    <row r="103" spans="1:12" x14ac:dyDescent="0.2">
      <c r="A103">
        <v>16</v>
      </c>
      <c r="B103">
        <v>84</v>
      </c>
      <c r="C103" s="241">
        <f t="shared" si="10"/>
        <v>35611.933334000001</v>
      </c>
      <c r="D103" s="241">
        <f t="shared" si="6"/>
        <v>11819852.832919983</v>
      </c>
      <c r="E103" s="241">
        <f t="shared" si="7"/>
        <v>6746.543333333334</v>
      </c>
      <c r="F103" s="241">
        <f t="shared" si="8"/>
        <v>1754834.2609499996</v>
      </c>
      <c r="I103" s="248">
        <v>35611933.333999999</v>
      </c>
      <c r="J103" s="248">
        <v>11819852832.919983</v>
      </c>
      <c r="K103" s="248">
        <v>6746543.333333334</v>
      </c>
      <c r="L103" s="248">
        <v>1754834260.9499996</v>
      </c>
    </row>
    <row r="104" spans="1:12" x14ac:dyDescent="0.2">
      <c r="B104">
        <v>85</v>
      </c>
      <c r="C104" s="241">
        <f t="shared" si="10"/>
        <v>37609.021335999998</v>
      </c>
      <c r="D104" s="241">
        <f t="shared" si="6"/>
        <v>14874266.439590018</v>
      </c>
      <c r="E104" s="241">
        <f t="shared" si="7"/>
        <v>3343.2584999999999</v>
      </c>
      <c r="F104" s="241">
        <f t="shared" si="8"/>
        <v>723211.21509000054</v>
      </c>
      <c r="I104" s="248">
        <v>37609021.335999995</v>
      </c>
      <c r="J104" s="248">
        <v>14874266439.590017</v>
      </c>
      <c r="K104" s="248">
        <v>3343258.5</v>
      </c>
      <c r="L104" s="248">
        <v>723211215.09000051</v>
      </c>
    </row>
    <row r="105" spans="1:12" x14ac:dyDescent="0.2">
      <c r="A105" t="s">
        <v>756</v>
      </c>
      <c r="B105" t="s">
        <v>728</v>
      </c>
      <c r="C105" s="241">
        <f t="shared" si="10"/>
        <v>73220.954669999992</v>
      </c>
      <c r="D105" s="241">
        <f t="shared" si="6"/>
        <v>26694119.272510003</v>
      </c>
      <c r="E105" s="241">
        <f t="shared" si="7"/>
        <v>10089.801833333335</v>
      </c>
      <c r="F105" s="241">
        <f t="shared" si="8"/>
        <v>2478045.4760400001</v>
      </c>
      <c r="I105" s="248">
        <v>73220954.669999987</v>
      </c>
      <c r="J105" s="248">
        <v>26694119272.510002</v>
      </c>
      <c r="K105" s="248">
        <v>10089801.833333334</v>
      </c>
      <c r="L105" s="248">
        <v>2478045476.04</v>
      </c>
    </row>
    <row r="106" spans="1:12" x14ac:dyDescent="0.2">
      <c r="A106">
        <v>17</v>
      </c>
      <c r="B106">
        <v>86</v>
      </c>
      <c r="C106" s="241">
        <f t="shared" si="10"/>
        <v>61.38</v>
      </c>
      <c r="D106" s="241">
        <f t="shared" si="6"/>
        <v>16703.17064</v>
      </c>
      <c r="E106" s="241">
        <f t="shared" si="7"/>
        <v>12.61</v>
      </c>
      <c r="F106" s="241">
        <f t="shared" si="8"/>
        <v>1644.412</v>
      </c>
      <c r="I106" s="248">
        <v>61380</v>
      </c>
      <c r="J106" s="248">
        <v>16703170.640000001</v>
      </c>
      <c r="K106" s="248">
        <v>12610</v>
      </c>
      <c r="L106" s="248">
        <v>1644412</v>
      </c>
    </row>
    <row r="107" spans="1:12" x14ac:dyDescent="0.2">
      <c r="B107">
        <v>87</v>
      </c>
      <c r="C107" s="241">
        <f t="shared" si="10"/>
        <v>22265.081799999996</v>
      </c>
      <c r="D107" s="241">
        <f t="shared" si="6"/>
        <v>16167915.686100014</v>
      </c>
      <c r="E107" s="241">
        <f t="shared" si="7"/>
        <v>2530.2939999999999</v>
      </c>
      <c r="F107" s="241">
        <f t="shared" si="8"/>
        <v>231462.00713999994</v>
      </c>
      <c r="I107" s="248">
        <v>22265081.799999997</v>
      </c>
      <c r="J107" s="248">
        <v>16167915686.100014</v>
      </c>
      <c r="K107" s="248">
        <v>2530294</v>
      </c>
      <c r="L107" s="248">
        <v>231462007.13999996</v>
      </c>
    </row>
    <row r="108" spans="1:12" x14ac:dyDescent="0.2">
      <c r="B108">
        <v>88</v>
      </c>
      <c r="C108" s="241">
        <f t="shared" si="10"/>
        <v>3.7829999999999999</v>
      </c>
      <c r="D108" s="241">
        <f t="shared" si="6"/>
        <v>64066.81985</v>
      </c>
      <c r="E108" s="241" t="str">
        <f t="shared" si="7"/>
        <v>000</v>
      </c>
      <c r="F108" s="241">
        <f t="shared" si="8"/>
        <v>46.56</v>
      </c>
      <c r="I108" s="248">
        <v>3783</v>
      </c>
      <c r="J108" s="248">
        <v>64066819.850000001</v>
      </c>
      <c r="K108" s="248">
        <v>300</v>
      </c>
      <c r="L108" s="248">
        <v>46560</v>
      </c>
    </row>
    <row r="109" spans="1:12" x14ac:dyDescent="0.2">
      <c r="B109">
        <v>89</v>
      </c>
      <c r="C109" s="241">
        <f>IF(I109&lt;&gt;"",IF(I109=0,0,IF(I109&gt;499,I109/1000,"000")),0)</f>
        <v>3.9750000000000001</v>
      </c>
      <c r="D109" s="241">
        <f t="shared" si="6"/>
        <v>967.4</v>
      </c>
      <c r="E109" s="241">
        <f t="shared" si="7"/>
        <v>31.98</v>
      </c>
      <c r="F109" s="241">
        <f t="shared" si="8"/>
        <v>4913.4710300000006</v>
      </c>
      <c r="I109" s="248">
        <v>3975</v>
      </c>
      <c r="J109" s="248">
        <v>967400</v>
      </c>
      <c r="K109" s="248">
        <v>31980</v>
      </c>
      <c r="L109" s="248">
        <v>4913471.03</v>
      </c>
    </row>
    <row r="110" spans="1:12" x14ac:dyDescent="0.2">
      <c r="A110" t="s">
        <v>757</v>
      </c>
      <c r="B110" t="s">
        <v>729</v>
      </c>
      <c r="C110" s="241">
        <f t="shared" ref="C110:C119" si="11">IF(I110&lt;&gt;"",IF(I110=0,0,IF(I110&gt;499,I110/1000,"000")),0)</f>
        <v>22334.219799999995</v>
      </c>
      <c r="D110" s="241">
        <f t="shared" ref="D110:D124" si="12">IF(J110&lt;&gt;"",IF(J110=0,0,IF(J110&gt;499,J110/1000,"000")),0)</f>
        <v>16249653.076590013</v>
      </c>
      <c r="E110" s="241">
        <f t="shared" ref="E110:E124" si="13">IF(K110&lt;&gt;"",IF(K110=0,0,IF(K110&gt;499,K110/1000,"000")),0)</f>
        <v>2575.1840000000002</v>
      </c>
      <c r="F110" s="241">
        <f t="shared" ref="F110:F124" si="14">IF(L110&lt;&gt;"",IF(L110=0,0,IF(L110&gt;499,L110/1000,"000")),0)</f>
        <v>238066.45016999997</v>
      </c>
      <c r="I110" s="248">
        <v>22334219.799999997</v>
      </c>
      <c r="J110" s="248">
        <v>16249653076.590014</v>
      </c>
      <c r="K110" s="248">
        <v>2575184</v>
      </c>
      <c r="L110" s="248">
        <v>238066450.16999996</v>
      </c>
    </row>
    <row r="111" spans="1:12" x14ac:dyDescent="0.2">
      <c r="A111">
        <v>18</v>
      </c>
      <c r="B111">
        <v>90</v>
      </c>
      <c r="C111" s="241">
        <f t="shared" si="11"/>
        <v>1183.0317199999995</v>
      </c>
      <c r="D111" s="241">
        <f t="shared" si="12"/>
        <v>1038296.5924</v>
      </c>
      <c r="E111" s="241">
        <f t="shared" si="13"/>
        <v>71.861999999999995</v>
      </c>
      <c r="F111" s="241">
        <f t="shared" si="14"/>
        <v>13247.980320000001</v>
      </c>
      <c r="I111" s="248">
        <v>1183031.7199999995</v>
      </c>
      <c r="J111" s="248">
        <v>1038296592.4</v>
      </c>
      <c r="K111" s="248">
        <v>71862</v>
      </c>
      <c r="L111" s="248">
        <v>13247980.32</v>
      </c>
    </row>
    <row r="112" spans="1:12" x14ac:dyDescent="0.2">
      <c r="B112">
        <v>91</v>
      </c>
      <c r="C112" s="241">
        <f t="shared" si="11"/>
        <v>51.466900000000003</v>
      </c>
      <c r="D112" s="241">
        <f t="shared" si="12"/>
        <v>55429.873880000014</v>
      </c>
      <c r="E112" s="241">
        <f t="shared" si="13"/>
        <v>44.009</v>
      </c>
      <c r="F112" s="241">
        <f t="shared" si="14"/>
        <v>10176.915650000001</v>
      </c>
      <c r="I112" s="248">
        <v>51466.9</v>
      </c>
      <c r="J112" s="248">
        <v>55429873.88000001</v>
      </c>
      <c r="K112" s="248">
        <v>44009</v>
      </c>
      <c r="L112" s="248">
        <v>10176915.65</v>
      </c>
    </row>
    <row r="113" spans="1:12" x14ac:dyDescent="0.2">
      <c r="B113">
        <v>92</v>
      </c>
      <c r="C113" s="241">
        <f t="shared" si="11"/>
        <v>22.146999999999998</v>
      </c>
      <c r="D113" s="241">
        <f t="shared" si="12"/>
        <v>6826.7865500000016</v>
      </c>
      <c r="E113" s="241">
        <f t="shared" si="13"/>
        <v>60.1</v>
      </c>
      <c r="F113" s="241">
        <f t="shared" si="14"/>
        <v>9812.3107900000032</v>
      </c>
      <c r="I113" s="248">
        <v>22147</v>
      </c>
      <c r="J113" s="248">
        <v>6826786.5500000017</v>
      </c>
      <c r="K113" s="248">
        <v>60100</v>
      </c>
      <c r="L113" s="248">
        <v>9812310.7900000028</v>
      </c>
    </row>
    <row r="114" spans="1:12" x14ac:dyDescent="0.2">
      <c r="A114" t="s">
        <v>758</v>
      </c>
      <c r="B114" t="s">
        <v>730</v>
      </c>
      <c r="C114" s="241">
        <f t="shared" si="11"/>
        <v>1256.6456199999993</v>
      </c>
      <c r="D114" s="241">
        <f t="shared" si="12"/>
        <v>1100553.2528299999</v>
      </c>
      <c r="E114" s="241">
        <f t="shared" si="13"/>
        <v>175.971</v>
      </c>
      <c r="F114" s="241">
        <f t="shared" si="14"/>
        <v>33237.206760000001</v>
      </c>
      <c r="I114" s="248">
        <v>1256645.6199999994</v>
      </c>
      <c r="J114" s="248">
        <v>1100553252.8299999</v>
      </c>
      <c r="K114" s="248">
        <v>175971</v>
      </c>
      <c r="L114" s="248">
        <v>33237206.760000002</v>
      </c>
    </row>
    <row r="115" spans="1:12" x14ac:dyDescent="0.2">
      <c r="A115">
        <v>19</v>
      </c>
      <c r="B115">
        <v>93</v>
      </c>
      <c r="C115" s="241">
        <f t="shared" si="11"/>
        <v>0</v>
      </c>
      <c r="D115" s="241">
        <f t="shared" si="12"/>
        <v>0</v>
      </c>
      <c r="E115" s="241">
        <f t="shared" si="13"/>
        <v>4.8499999999999996</v>
      </c>
      <c r="F115" s="241">
        <f t="shared" si="14"/>
        <v>492.77300000000002</v>
      </c>
      <c r="I115" s="248"/>
      <c r="J115" s="248"/>
      <c r="K115" s="248">
        <v>4850</v>
      </c>
      <c r="L115" s="248">
        <v>492773</v>
      </c>
    </row>
    <row r="116" spans="1:12" x14ac:dyDescent="0.2">
      <c r="A116" t="s">
        <v>759</v>
      </c>
      <c r="B116" t="s">
        <v>731</v>
      </c>
      <c r="C116" s="241">
        <f t="shared" si="11"/>
        <v>0</v>
      </c>
      <c r="D116" s="241">
        <f t="shared" si="12"/>
        <v>0</v>
      </c>
      <c r="E116" s="241">
        <f t="shared" si="13"/>
        <v>4.8499999999999996</v>
      </c>
      <c r="F116" s="241">
        <f t="shared" si="14"/>
        <v>492.77300000000002</v>
      </c>
      <c r="I116" s="248"/>
      <c r="J116" s="248"/>
      <c r="K116" s="248">
        <v>4850</v>
      </c>
      <c r="L116" s="248">
        <v>492773</v>
      </c>
    </row>
    <row r="117" spans="1:12" x14ac:dyDescent="0.2">
      <c r="A117">
        <v>20</v>
      </c>
      <c r="B117">
        <v>94</v>
      </c>
      <c r="C117" s="241">
        <f t="shared" si="11"/>
        <v>1288.27259</v>
      </c>
      <c r="D117" s="241">
        <f t="shared" si="12"/>
        <v>373756.79408000002</v>
      </c>
      <c r="E117" s="241">
        <f t="shared" si="13"/>
        <v>2840.8290000000002</v>
      </c>
      <c r="F117" s="241">
        <f t="shared" si="14"/>
        <v>245241.91037999987</v>
      </c>
      <c r="I117" s="248">
        <v>1288272.5900000001</v>
      </c>
      <c r="J117" s="248">
        <v>373756794.08000004</v>
      </c>
      <c r="K117" s="248">
        <v>2840829</v>
      </c>
      <c r="L117" s="248">
        <v>245241910.37999988</v>
      </c>
    </row>
    <row r="118" spans="1:12" x14ac:dyDescent="0.2">
      <c r="B118">
        <v>95</v>
      </c>
      <c r="C118" s="241">
        <f t="shared" si="11"/>
        <v>1467.921</v>
      </c>
      <c r="D118" s="241">
        <f t="shared" si="12"/>
        <v>327313.30333000002</v>
      </c>
      <c r="E118" s="241">
        <f t="shared" si="13"/>
        <v>2008.6780000000001</v>
      </c>
      <c r="F118" s="241">
        <f t="shared" si="14"/>
        <v>145307.29313000006</v>
      </c>
      <c r="I118" s="248">
        <v>1467921</v>
      </c>
      <c r="J118" s="248">
        <v>327313303.33000004</v>
      </c>
      <c r="K118" s="248">
        <v>2008678</v>
      </c>
      <c r="L118" s="248">
        <v>145307293.13000005</v>
      </c>
    </row>
    <row r="119" spans="1:12" x14ac:dyDescent="0.2">
      <c r="B119">
        <v>96</v>
      </c>
      <c r="C119" s="241">
        <f t="shared" si="11"/>
        <v>13911.815938000002</v>
      </c>
      <c r="D119" s="241">
        <f t="shared" si="12"/>
        <v>3564361.4460099996</v>
      </c>
      <c r="E119" s="241">
        <f t="shared" si="13"/>
        <v>3005.3339999999998</v>
      </c>
      <c r="F119" s="241">
        <f t="shared" si="14"/>
        <v>264515.84302999993</v>
      </c>
      <c r="I119" s="248">
        <v>13911815.938000001</v>
      </c>
      <c r="J119" s="248">
        <v>3564361446.0099998</v>
      </c>
      <c r="K119" s="248">
        <v>3005334</v>
      </c>
      <c r="L119" s="248">
        <v>264515843.02999991</v>
      </c>
    </row>
    <row r="120" spans="1:12" x14ac:dyDescent="0.2">
      <c r="A120" t="s">
        <v>760</v>
      </c>
      <c r="B120" t="s">
        <v>732</v>
      </c>
      <c r="C120" s="241">
        <f>IF(I120&lt;&gt;"",IF(I120=0,0,IF(I120&gt;499,I120/1000,"000")),0)</f>
        <v>16668.009528000002</v>
      </c>
      <c r="D120" s="241">
        <f t="shared" si="12"/>
        <v>4265431.54342</v>
      </c>
      <c r="E120" s="241">
        <f t="shared" si="13"/>
        <v>7854.8410000000003</v>
      </c>
      <c r="F120" s="241">
        <f t="shared" si="14"/>
        <v>655065.04653999989</v>
      </c>
      <c r="I120" s="248">
        <v>16668009.528000001</v>
      </c>
      <c r="J120" s="248">
        <v>4265431543.4200001</v>
      </c>
      <c r="K120" s="248">
        <v>7854841</v>
      </c>
      <c r="L120" s="248">
        <v>655065046.53999984</v>
      </c>
    </row>
    <row r="121" spans="1:12" x14ac:dyDescent="0.2">
      <c r="A121">
        <v>21</v>
      </c>
      <c r="B121">
        <v>97</v>
      </c>
      <c r="C121" s="241">
        <f t="shared" ref="C121:C124" si="15">IF(I121&lt;&gt;"",IF(I121=0,0,IF(I121&gt;499,I121/1000,"000")),0)</f>
        <v>1.2949999999999999</v>
      </c>
      <c r="D121" s="241">
        <f t="shared" si="12"/>
        <v>247.01118</v>
      </c>
      <c r="E121" s="241">
        <f t="shared" si="13"/>
        <v>111.157</v>
      </c>
      <c r="F121" s="241">
        <f t="shared" si="14"/>
        <v>6889.3394200000002</v>
      </c>
      <c r="I121" s="248">
        <v>1295</v>
      </c>
      <c r="J121" s="248">
        <v>247011.18</v>
      </c>
      <c r="K121" s="248">
        <v>111157</v>
      </c>
      <c r="L121" s="248">
        <v>6889339.4199999999</v>
      </c>
    </row>
    <row r="122" spans="1:12" x14ac:dyDescent="0.2">
      <c r="B122">
        <v>98</v>
      </c>
      <c r="C122" s="241">
        <f t="shared" si="15"/>
        <v>30.817</v>
      </c>
      <c r="D122" s="241">
        <f t="shared" si="12"/>
        <v>27688.351559999999</v>
      </c>
      <c r="E122" s="241">
        <f t="shared" si="13"/>
        <v>103.9</v>
      </c>
      <c r="F122" s="241">
        <f t="shared" si="14"/>
        <v>19672.23444</v>
      </c>
      <c r="I122" s="248">
        <v>30817</v>
      </c>
      <c r="J122" s="248">
        <v>27688351.559999999</v>
      </c>
      <c r="K122" s="248">
        <v>103900</v>
      </c>
      <c r="L122" s="248">
        <v>19672234.440000001</v>
      </c>
    </row>
    <row r="123" spans="1:12" x14ac:dyDescent="0.2">
      <c r="A123" t="s">
        <v>761</v>
      </c>
      <c r="B123" t="s">
        <v>733</v>
      </c>
      <c r="C123" s="241">
        <f t="shared" si="15"/>
        <v>32.112000000000002</v>
      </c>
      <c r="D123" s="241">
        <f t="shared" si="12"/>
        <v>27935.362739999997</v>
      </c>
      <c r="E123" s="241">
        <f t="shared" si="13"/>
        <v>215.05699999999999</v>
      </c>
      <c r="F123" s="241">
        <f t="shared" si="14"/>
        <v>26561.57386</v>
      </c>
      <c r="I123" s="248">
        <v>32112</v>
      </c>
      <c r="J123" s="248">
        <v>27935362.739999998</v>
      </c>
      <c r="K123" s="248">
        <v>215057</v>
      </c>
      <c r="L123" s="248">
        <v>26561573.859999999</v>
      </c>
    </row>
    <row r="124" spans="1:12" x14ac:dyDescent="0.2">
      <c r="A124" t="s">
        <v>739</v>
      </c>
      <c r="B124">
        <v>999</v>
      </c>
      <c r="C124" s="241">
        <f t="shared" si="15"/>
        <v>2150457.7712454991</v>
      </c>
      <c r="D124" s="241">
        <f t="shared" si="12"/>
        <v>372181759.33016026</v>
      </c>
      <c r="E124" s="241">
        <f t="shared" si="13"/>
        <v>1640418.3102281089</v>
      </c>
      <c r="F124" s="241">
        <f t="shared" si="14"/>
        <v>120708884.66298555</v>
      </c>
      <c r="I124" s="248">
        <v>2150457771.2454991</v>
      </c>
      <c r="J124" s="248">
        <v>372181759330.16028</v>
      </c>
      <c r="K124" s="248">
        <v>1640418310.2281089</v>
      </c>
      <c r="L124" s="248">
        <v>120708884662.98555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0"/>
  <sheetViews>
    <sheetView rightToLeft="1" topLeftCell="A143" workbookViewId="0">
      <selection activeCell="D190" sqref="D190"/>
    </sheetView>
  </sheetViews>
  <sheetFormatPr defaultRowHeight="14.25" x14ac:dyDescent="0.2"/>
  <cols>
    <col min="2" max="2" width="9" style="276"/>
    <col min="3" max="3" width="3.875" style="276" bestFit="1" customWidth="1"/>
    <col min="4" max="4" width="15.875" bestFit="1" customWidth="1"/>
    <col min="5" max="5" width="15.625" bestFit="1" customWidth="1"/>
  </cols>
  <sheetData>
    <row r="1" spans="1:5" x14ac:dyDescent="0.2">
      <c r="A1" t="s">
        <v>734</v>
      </c>
      <c r="B1" s="276" t="s">
        <v>735</v>
      </c>
      <c r="C1" s="276" t="s">
        <v>738</v>
      </c>
      <c r="D1" t="s">
        <v>736</v>
      </c>
      <c r="E1" t="s">
        <v>737</v>
      </c>
    </row>
    <row r="2" spans="1:5" x14ac:dyDescent="0.2">
      <c r="A2" t="s">
        <v>706</v>
      </c>
      <c r="B2" s="277">
        <v>1</v>
      </c>
      <c r="C2" s="276">
        <v>1</v>
      </c>
      <c r="D2" s="241">
        <v>95608</v>
      </c>
      <c r="E2" s="241">
        <v>162652942.43000001</v>
      </c>
    </row>
    <row r="3" spans="1:5" x14ac:dyDescent="0.2">
      <c r="A3" t="s">
        <v>706</v>
      </c>
      <c r="B3" s="277">
        <v>2</v>
      </c>
      <c r="C3" s="276">
        <v>1</v>
      </c>
      <c r="D3" s="241">
        <v>2077047</v>
      </c>
      <c r="E3" s="241">
        <v>583256261.10000002</v>
      </c>
    </row>
    <row r="4" spans="1:5" x14ac:dyDescent="0.2">
      <c r="A4" t="s">
        <v>706</v>
      </c>
      <c r="B4" s="277">
        <v>3</v>
      </c>
      <c r="C4" s="276">
        <v>1</v>
      </c>
      <c r="D4" s="241">
        <v>1851032</v>
      </c>
      <c r="E4" s="241">
        <v>248838312.66</v>
      </c>
    </row>
    <row r="5" spans="1:5" x14ac:dyDescent="0.2">
      <c r="A5" t="s">
        <v>706</v>
      </c>
      <c r="B5" s="277">
        <v>4</v>
      </c>
      <c r="C5" s="276">
        <v>1</v>
      </c>
      <c r="D5" s="241">
        <v>15463974.509685714</v>
      </c>
      <c r="E5" s="241">
        <v>12322993999.27</v>
      </c>
    </row>
    <row r="6" spans="1:5" x14ac:dyDescent="0.2">
      <c r="A6" t="s">
        <v>706</v>
      </c>
      <c r="B6" s="277">
        <v>5</v>
      </c>
      <c r="C6" s="276">
        <v>1</v>
      </c>
      <c r="D6" s="241">
        <v>27668</v>
      </c>
      <c r="E6" s="241">
        <v>10618879</v>
      </c>
    </row>
    <row r="7" spans="1:5" x14ac:dyDescent="0.2">
      <c r="A7" t="s">
        <v>706</v>
      </c>
      <c r="B7" s="277">
        <v>6</v>
      </c>
      <c r="C7" s="276">
        <v>2</v>
      </c>
      <c r="D7" s="241">
        <v>697</v>
      </c>
      <c r="E7" s="241">
        <v>518755.95</v>
      </c>
    </row>
    <row r="8" spans="1:5" x14ac:dyDescent="0.2">
      <c r="A8" t="s">
        <v>706</v>
      </c>
      <c r="B8" s="277">
        <v>7</v>
      </c>
      <c r="C8" s="276">
        <v>2</v>
      </c>
      <c r="D8" s="241">
        <v>200379955.44529998</v>
      </c>
      <c r="E8" s="241">
        <v>13415715803.549992</v>
      </c>
    </row>
    <row r="9" spans="1:5" x14ac:dyDescent="0.2">
      <c r="A9" t="s">
        <v>706</v>
      </c>
      <c r="B9" s="277">
        <v>8</v>
      </c>
      <c r="C9" s="276">
        <v>2</v>
      </c>
      <c r="D9" s="241">
        <v>72573298</v>
      </c>
      <c r="E9" s="241">
        <v>5127542244.9900036</v>
      </c>
    </row>
    <row r="10" spans="1:5" x14ac:dyDescent="0.2">
      <c r="A10" t="s">
        <v>706</v>
      </c>
      <c r="B10" s="277">
        <v>9</v>
      </c>
      <c r="C10" s="276">
        <v>2</v>
      </c>
      <c r="D10" s="241">
        <v>2204686.9500000002</v>
      </c>
      <c r="E10" s="241">
        <v>864637364.17999995</v>
      </c>
    </row>
    <row r="11" spans="1:5" x14ac:dyDescent="0.2">
      <c r="A11" t="s">
        <v>706</v>
      </c>
      <c r="B11" s="277">
        <v>10</v>
      </c>
      <c r="C11" s="276">
        <v>2</v>
      </c>
      <c r="D11" s="241">
        <v>127550546</v>
      </c>
      <c r="E11" s="241">
        <v>8652675164.0599995</v>
      </c>
    </row>
    <row r="12" spans="1:5" x14ac:dyDescent="0.2">
      <c r="A12" t="s">
        <v>706</v>
      </c>
      <c r="B12" s="277">
        <v>11</v>
      </c>
      <c r="C12" s="276">
        <v>2</v>
      </c>
      <c r="D12" s="241">
        <v>51599884</v>
      </c>
      <c r="E12" s="241">
        <v>3609654837.5100007</v>
      </c>
    </row>
    <row r="13" spans="1:5" x14ac:dyDescent="0.2">
      <c r="A13" t="s">
        <v>706</v>
      </c>
      <c r="B13" s="277">
        <v>12</v>
      </c>
      <c r="C13" s="276">
        <v>2</v>
      </c>
      <c r="D13" s="241">
        <v>37765770.291999996</v>
      </c>
      <c r="E13" s="241">
        <v>7105366162.4599972</v>
      </c>
    </row>
    <row r="14" spans="1:5" x14ac:dyDescent="0.2">
      <c r="A14" t="s">
        <v>706</v>
      </c>
      <c r="B14" s="277">
        <v>13</v>
      </c>
      <c r="C14" s="276">
        <v>2</v>
      </c>
      <c r="D14" s="241">
        <v>151499.9</v>
      </c>
      <c r="E14" s="241">
        <v>76650566.049999997</v>
      </c>
    </row>
    <row r="15" spans="1:5" x14ac:dyDescent="0.2">
      <c r="A15" t="s">
        <v>706</v>
      </c>
      <c r="B15" s="277">
        <v>14</v>
      </c>
      <c r="C15" s="276">
        <v>2</v>
      </c>
      <c r="D15" s="241">
        <v>13960</v>
      </c>
      <c r="E15" s="241">
        <v>7166986.7699999996</v>
      </c>
    </row>
    <row r="16" spans="1:5" x14ac:dyDescent="0.2">
      <c r="A16" t="s">
        <v>706</v>
      </c>
      <c r="B16" s="277">
        <v>15</v>
      </c>
      <c r="C16" s="276">
        <v>3</v>
      </c>
      <c r="D16" s="241">
        <v>64729225.159999996</v>
      </c>
      <c r="E16" s="241">
        <v>13623651990.019993</v>
      </c>
    </row>
    <row r="17" spans="1:5" x14ac:dyDescent="0.2">
      <c r="A17" t="s">
        <v>706</v>
      </c>
      <c r="B17" s="277">
        <v>16</v>
      </c>
      <c r="C17" s="276">
        <v>4</v>
      </c>
      <c r="D17" s="241">
        <v>17356734.489999998</v>
      </c>
      <c r="E17" s="241">
        <v>7087044197.4099998</v>
      </c>
    </row>
    <row r="18" spans="1:5" x14ac:dyDescent="0.2">
      <c r="A18" t="s">
        <v>706</v>
      </c>
      <c r="B18" s="277">
        <v>17</v>
      </c>
      <c r="C18" s="276">
        <v>4</v>
      </c>
      <c r="D18" s="241">
        <v>179509998.06999999</v>
      </c>
      <c r="E18" s="241">
        <v>15787211517.969999</v>
      </c>
    </row>
    <row r="19" spans="1:5" x14ac:dyDescent="0.2">
      <c r="A19" t="s">
        <v>706</v>
      </c>
      <c r="B19" s="277">
        <v>18</v>
      </c>
      <c r="C19" s="276">
        <v>4</v>
      </c>
      <c r="D19" s="241">
        <v>1223216.3500000001</v>
      </c>
      <c r="E19" s="241">
        <v>761824058.73999989</v>
      </c>
    </row>
    <row r="20" spans="1:5" x14ac:dyDescent="0.2">
      <c r="A20" t="s">
        <v>706</v>
      </c>
      <c r="B20" s="277">
        <v>19</v>
      </c>
      <c r="C20" s="276">
        <v>4</v>
      </c>
      <c r="D20" s="241">
        <v>47943343.804000005</v>
      </c>
      <c r="E20" s="241">
        <v>7876767447.0200024</v>
      </c>
    </row>
    <row r="21" spans="1:5" x14ac:dyDescent="0.2">
      <c r="A21" t="s">
        <v>706</v>
      </c>
      <c r="B21" s="277">
        <v>20</v>
      </c>
      <c r="C21" s="276">
        <v>4</v>
      </c>
      <c r="D21" s="241">
        <v>56770391.12000002</v>
      </c>
      <c r="E21" s="241">
        <v>7847722237.7499981</v>
      </c>
    </row>
    <row r="22" spans="1:5" x14ac:dyDescent="0.2">
      <c r="A22" t="s">
        <v>706</v>
      </c>
      <c r="B22" s="277">
        <v>21</v>
      </c>
      <c r="C22" s="276">
        <v>4</v>
      </c>
      <c r="D22" s="241">
        <v>18032023.108000003</v>
      </c>
      <c r="E22" s="241">
        <v>11670629553.119995</v>
      </c>
    </row>
    <row r="23" spans="1:5" x14ac:dyDescent="0.2">
      <c r="A23" t="s">
        <v>706</v>
      </c>
      <c r="B23" s="277">
        <v>22</v>
      </c>
      <c r="C23" s="276">
        <v>4</v>
      </c>
      <c r="D23" s="241">
        <v>17495842.445</v>
      </c>
      <c r="E23" s="241">
        <v>2059106179.0200002</v>
      </c>
    </row>
    <row r="24" spans="1:5" x14ac:dyDescent="0.2">
      <c r="A24" t="s">
        <v>706</v>
      </c>
      <c r="B24" s="277">
        <v>23</v>
      </c>
      <c r="C24" s="276">
        <v>4</v>
      </c>
      <c r="D24" s="241">
        <v>15994196.25</v>
      </c>
      <c r="E24" s="241">
        <v>1525132134.03</v>
      </c>
    </row>
    <row r="25" spans="1:5" x14ac:dyDescent="0.2">
      <c r="A25" t="s">
        <v>706</v>
      </c>
      <c r="B25" s="277">
        <v>24</v>
      </c>
      <c r="C25" s="276">
        <v>4</v>
      </c>
      <c r="D25" s="241">
        <v>4073899.63</v>
      </c>
      <c r="E25" s="241">
        <v>5726907756.8799982</v>
      </c>
    </row>
    <row r="26" spans="1:5" x14ac:dyDescent="0.2">
      <c r="A26" t="s">
        <v>706</v>
      </c>
      <c r="B26" s="277">
        <v>25</v>
      </c>
      <c r="C26" s="276">
        <v>5</v>
      </c>
      <c r="D26" s="241">
        <v>50816434</v>
      </c>
      <c r="E26" s="241">
        <v>740938865.77999985</v>
      </c>
    </row>
    <row r="27" spans="1:5" x14ac:dyDescent="0.2">
      <c r="A27" t="s">
        <v>706</v>
      </c>
      <c r="B27" s="277">
        <v>27</v>
      </c>
      <c r="C27" s="276">
        <v>5</v>
      </c>
      <c r="D27" s="241">
        <v>315138542.15999997</v>
      </c>
      <c r="E27" s="241">
        <v>64692334353.579964</v>
      </c>
    </row>
    <row r="28" spans="1:5" x14ac:dyDescent="0.2">
      <c r="A28" t="s">
        <v>706</v>
      </c>
      <c r="B28" s="277">
        <v>28</v>
      </c>
      <c r="C28" s="276">
        <v>6</v>
      </c>
      <c r="D28" s="241">
        <v>52123063.920000002</v>
      </c>
      <c r="E28" s="241">
        <v>3125833134.48</v>
      </c>
    </row>
    <row r="29" spans="1:5" x14ac:dyDescent="0.2">
      <c r="A29" t="s">
        <v>706</v>
      </c>
      <c r="B29" s="277">
        <v>29</v>
      </c>
      <c r="C29" s="276">
        <v>6</v>
      </c>
      <c r="D29" s="241">
        <v>9405825.9500000011</v>
      </c>
      <c r="E29" s="241">
        <v>2265740512.2600012</v>
      </c>
    </row>
    <row r="30" spans="1:5" x14ac:dyDescent="0.2">
      <c r="A30" t="s">
        <v>706</v>
      </c>
      <c r="B30" s="277">
        <v>30</v>
      </c>
      <c r="C30" s="276">
        <v>6</v>
      </c>
      <c r="D30" s="241">
        <v>1210506.9809999999</v>
      </c>
      <c r="E30" s="241">
        <v>4979374232.5199986</v>
      </c>
    </row>
    <row r="31" spans="1:5" x14ac:dyDescent="0.2">
      <c r="A31" t="s">
        <v>706</v>
      </c>
      <c r="B31" s="277">
        <v>31</v>
      </c>
      <c r="C31" s="276">
        <v>6</v>
      </c>
      <c r="D31" s="241">
        <v>6391276</v>
      </c>
      <c r="E31" s="241">
        <v>1088326082.0999999</v>
      </c>
    </row>
    <row r="32" spans="1:5" x14ac:dyDescent="0.2">
      <c r="A32" t="s">
        <v>706</v>
      </c>
      <c r="B32" s="277">
        <v>32</v>
      </c>
      <c r="C32" s="276">
        <v>6</v>
      </c>
      <c r="D32" s="241">
        <v>7567221.1600000001</v>
      </c>
      <c r="E32" s="241">
        <v>1726291163.1700001</v>
      </c>
    </row>
    <row r="33" spans="1:5" x14ac:dyDescent="0.2">
      <c r="A33" t="s">
        <v>706</v>
      </c>
      <c r="B33" s="277">
        <v>33</v>
      </c>
      <c r="C33" s="276">
        <v>6</v>
      </c>
      <c r="D33" s="241">
        <v>2903463.8632666678</v>
      </c>
      <c r="E33" s="241">
        <v>1894292531.2700005</v>
      </c>
    </row>
    <row r="34" spans="1:5" x14ac:dyDescent="0.2">
      <c r="A34" t="s">
        <v>706</v>
      </c>
      <c r="B34" s="277">
        <v>34</v>
      </c>
      <c r="C34" s="276">
        <v>6</v>
      </c>
      <c r="D34" s="241">
        <v>43602626.561999992</v>
      </c>
      <c r="E34" s="241">
        <v>6950612213.3199978</v>
      </c>
    </row>
    <row r="35" spans="1:5" x14ac:dyDescent="0.2">
      <c r="A35" t="s">
        <v>706</v>
      </c>
      <c r="B35" s="277">
        <v>35</v>
      </c>
      <c r="C35" s="276">
        <v>6</v>
      </c>
      <c r="D35" s="241">
        <v>2457640.8356749993</v>
      </c>
      <c r="E35" s="241">
        <v>834568286.18000007</v>
      </c>
    </row>
    <row r="36" spans="1:5" x14ac:dyDescent="0.2">
      <c r="A36" t="s">
        <v>706</v>
      </c>
      <c r="B36" s="277">
        <v>36</v>
      </c>
      <c r="C36" s="276">
        <v>6</v>
      </c>
      <c r="D36" s="241">
        <v>54056</v>
      </c>
      <c r="E36" s="241">
        <v>16562548.010000002</v>
      </c>
    </row>
    <row r="37" spans="1:5" x14ac:dyDescent="0.2">
      <c r="A37" t="s">
        <v>706</v>
      </c>
      <c r="B37" s="277">
        <v>37</v>
      </c>
      <c r="C37" s="276">
        <v>6</v>
      </c>
      <c r="D37" s="241">
        <v>78129.25</v>
      </c>
      <c r="E37" s="241">
        <v>15298381.289999999</v>
      </c>
    </row>
    <row r="38" spans="1:5" x14ac:dyDescent="0.2">
      <c r="A38" t="s">
        <v>706</v>
      </c>
      <c r="B38" s="277">
        <v>38</v>
      </c>
      <c r="C38" s="276">
        <v>6</v>
      </c>
      <c r="D38" s="241">
        <v>20700036.574999999</v>
      </c>
      <c r="E38" s="241">
        <v>5906838475.21</v>
      </c>
    </row>
    <row r="39" spans="1:5" x14ac:dyDescent="0.2">
      <c r="A39" t="s">
        <v>706</v>
      </c>
      <c r="B39" s="277">
        <v>39</v>
      </c>
      <c r="C39" s="276">
        <v>7</v>
      </c>
      <c r="D39" s="241">
        <v>183200113.69199997</v>
      </c>
      <c r="E39" s="241">
        <v>44936997132.760101</v>
      </c>
    </row>
    <row r="40" spans="1:5" x14ac:dyDescent="0.2">
      <c r="A40" t="s">
        <v>706</v>
      </c>
      <c r="B40" s="277">
        <v>40</v>
      </c>
      <c r="C40" s="276">
        <v>7</v>
      </c>
      <c r="D40" s="241">
        <v>7803074.2780000009</v>
      </c>
      <c r="E40" s="241">
        <v>1884625948.5500004</v>
      </c>
    </row>
    <row r="41" spans="1:5" x14ac:dyDescent="0.2">
      <c r="A41" t="s">
        <v>706</v>
      </c>
      <c r="B41" s="277">
        <v>41</v>
      </c>
      <c r="C41" s="276">
        <v>8</v>
      </c>
      <c r="D41" s="241">
        <v>1575900</v>
      </c>
      <c r="E41" s="241">
        <v>153367095.44999999</v>
      </c>
    </row>
    <row r="42" spans="1:5" x14ac:dyDescent="0.2">
      <c r="A42" t="s">
        <v>706</v>
      </c>
      <c r="B42" s="277">
        <v>42</v>
      </c>
      <c r="C42" s="276">
        <v>8</v>
      </c>
      <c r="D42" s="241">
        <v>301106.51</v>
      </c>
      <c r="E42" s="241">
        <v>105023167.21000001</v>
      </c>
    </row>
    <row r="43" spans="1:5" x14ac:dyDescent="0.2">
      <c r="A43" t="s">
        <v>706</v>
      </c>
      <c r="B43" s="277">
        <v>43</v>
      </c>
      <c r="C43" s="276">
        <v>8</v>
      </c>
      <c r="D43" s="241">
        <v>386</v>
      </c>
      <c r="E43" s="241">
        <v>127812.32</v>
      </c>
    </row>
    <row r="44" spans="1:5" x14ac:dyDescent="0.2">
      <c r="A44" t="s">
        <v>706</v>
      </c>
      <c r="B44" s="277">
        <v>44</v>
      </c>
      <c r="C44" s="276">
        <v>9</v>
      </c>
      <c r="D44" s="241">
        <v>49829643.846000001</v>
      </c>
      <c r="E44" s="241">
        <v>2829935435.0399995</v>
      </c>
    </row>
    <row r="45" spans="1:5" x14ac:dyDescent="0.2">
      <c r="A45" t="s">
        <v>706</v>
      </c>
      <c r="B45" s="277">
        <v>46</v>
      </c>
      <c r="C45" s="276">
        <v>9</v>
      </c>
      <c r="D45" s="241">
        <v>155015.01</v>
      </c>
      <c r="E45" s="241">
        <v>48651887.209999986</v>
      </c>
    </row>
    <row r="46" spans="1:5" x14ac:dyDescent="0.2">
      <c r="A46" t="s">
        <v>706</v>
      </c>
      <c r="B46" s="277">
        <v>47</v>
      </c>
      <c r="C46" s="276">
        <v>10</v>
      </c>
      <c r="D46" s="241">
        <v>2197501</v>
      </c>
      <c r="E46" s="241">
        <v>208474695.71999997</v>
      </c>
    </row>
    <row r="47" spans="1:5" x14ac:dyDescent="0.2">
      <c r="A47" t="s">
        <v>706</v>
      </c>
      <c r="B47" s="277">
        <v>48</v>
      </c>
      <c r="C47" s="276">
        <v>10</v>
      </c>
      <c r="D47" s="241">
        <v>55590618.044000015</v>
      </c>
      <c r="E47" s="241">
        <v>7069356990.859993</v>
      </c>
    </row>
    <row r="48" spans="1:5" x14ac:dyDescent="0.2">
      <c r="A48" t="s">
        <v>706</v>
      </c>
      <c r="B48" s="277">
        <v>49</v>
      </c>
      <c r="C48" s="276">
        <v>10</v>
      </c>
      <c r="D48" s="241">
        <v>5516238.6600000001</v>
      </c>
      <c r="E48" s="241">
        <v>1470681606.8199997</v>
      </c>
    </row>
    <row r="49" spans="1:5" x14ac:dyDescent="0.2">
      <c r="A49" t="s">
        <v>706</v>
      </c>
      <c r="B49" s="277">
        <v>50</v>
      </c>
      <c r="C49" s="276">
        <v>11</v>
      </c>
      <c r="D49" s="241">
        <v>4200</v>
      </c>
      <c r="E49" s="241">
        <v>1557360</v>
      </c>
    </row>
    <row r="50" spans="1:5" x14ac:dyDescent="0.2">
      <c r="A50" t="s">
        <v>706</v>
      </c>
      <c r="B50" s="277">
        <v>51</v>
      </c>
      <c r="C50" s="276">
        <v>11</v>
      </c>
      <c r="D50" s="241">
        <v>656164</v>
      </c>
      <c r="E50" s="241">
        <v>207080075.58999997</v>
      </c>
    </row>
    <row r="51" spans="1:5" x14ac:dyDescent="0.2">
      <c r="A51" t="s">
        <v>706</v>
      </c>
      <c r="B51" s="277">
        <v>52</v>
      </c>
      <c r="C51" s="276">
        <v>11</v>
      </c>
      <c r="D51" s="241">
        <v>1645400.92</v>
      </c>
      <c r="E51" s="241">
        <v>756743603.5</v>
      </c>
    </row>
    <row r="52" spans="1:5" x14ac:dyDescent="0.2">
      <c r="A52" t="s">
        <v>706</v>
      </c>
      <c r="B52" s="277">
        <v>53</v>
      </c>
      <c r="C52" s="276">
        <v>11</v>
      </c>
      <c r="D52" s="241">
        <v>52450</v>
      </c>
      <c r="E52" s="241">
        <v>14351680.4</v>
      </c>
    </row>
    <row r="53" spans="1:5" x14ac:dyDescent="0.2">
      <c r="A53" t="s">
        <v>706</v>
      </c>
      <c r="B53" s="277">
        <v>54</v>
      </c>
      <c r="C53" s="276">
        <v>11</v>
      </c>
      <c r="D53" s="241">
        <v>6442647.1000000006</v>
      </c>
      <c r="E53" s="241">
        <v>2321866172.4100013</v>
      </c>
    </row>
    <row r="54" spans="1:5" x14ac:dyDescent="0.2">
      <c r="A54" t="s">
        <v>706</v>
      </c>
      <c r="B54" s="277">
        <v>55</v>
      </c>
      <c r="C54" s="276">
        <v>11</v>
      </c>
      <c r="D54" s="241">
        <v>5859596.3700000001</v>
      </c>
      <c r="E54" s="241">
        <v>2675956302.8400002</v>
      </c>
    </row>
    <row r="55" spans="1:5" x14ac:dyDescent="0.2">
      <c r="A55" t="s">
        <v>706</v>
      </c>
      <c r="B55" s="277">
        <v>56</v>
      </c>
      <c r="C55" s="276">
        <v>11</v>
      </c>
      <c r="D55" s="241">
        <v>9596951.120000001</v>
      </c>
      <c r="E55" s="241">
        <v>1919948922.3200011</v>
      </c>
    </row>
    <row r="56" spans="1:5" x14ac:dyDescent="0.2">
      <c r="A56" t="s">
        <v>706</v>
      </c>
      <c r="B56" s="277">
        <v>57</v>
      </c>
      <c r="C56" s="276">
        <v>11</v>
      </c>
      <c r="D56" s="241">
        <v>412299</v>
      </c>
      <c r="E56" s="241">
        <v>85305770.489999995</v>
      </c>
    </row>
    <row r="57" spans="1:5" x14ac:dyDescent="0.2">
      <c r="A57" t="s">
        <v>706</v>
      </c>
      <c r="B57" s="277">
        <v>58</v>
      </c>
      <c r="C57" s="276">
        <v>11</v>
      </c>
      <c r="D57" s="241">
        <v>1813343.1400000004</v>
      </c>
      <c r="E57" s="241">
        <v>250950100.25000012</v>
      </c>
    </row>
    <row r="58" spans="1:5" x14ac:dyDescent="0.2">
      <c r="A58" t="s">
        <v>706</v>
      </c>
      <c r="B58" s="277">
        <v>59</v>
      </c>
      <c r="C58" s="276">
        <v>11</v>
      </c>
      <c r="D58" s="241">
        <v>4168453.52</v>
      </c>
      <c r="E58" s="241">
        <v>687128991.00999999</v>
      </c>
    </row>
    <row r="59" spans="1:5" x14ac:dyDescent="0.2">
      <c r="A59" t="s">
        <v>706</v>
      </c>
      <c r="B59" s="277">
        <v>60</v>
      </c>
      <c r="C59" s="276">
        <v>11</v>
      </c>
      <c r="D59" s="241">
        <v>1462649.4700000002</v>
      </c>
      <c r="E59" s="241">
        <v>694314579.76999986</v>
      </c>
    </row>
    <row r="60" spans="1:5" x14ac:dyDescent="0.2">
      <c r="A60" t="s">
        <v>706</v>
      </c>
      <c r="B60" s="277">
        <v>61</v>
      </c>
      <c r="C60" s="276">
        <v>11</v>
      </c>
      <c r="D60" s="241">
        <v>354676.8</v>
      </c>
      <c r="E60" s="241">
        <v>293309440.15000004</v>
      </c>
    </row>
    <row r="61" spans="1:5" x14ac:dyDescent="0.2">
      <c r="A61" t="s">
        <v>706</v>
      </c>
      <c r="B61" s="277">
        <v>62</v>
      </c>
      <c r="C61" s="276">
        <v>11</v>
      </c>
      <c r="D61" s="241">
        <v>210096.23</v>
      </c>
      <c r="E61" s="241">
        <v>324664774.15000015</v>
      </c>
    </row>
    <row r="62" spans="1:5" x14ac:dyDescent="0.2">
      <c r="A62" t="s">
        <v>706</v>
      </c>
      <c r="B62" s="277">
        <v>63</v>
      </c>
      <c r="C62" s="276">
        <v>11</v>
      </c>
      <c r="D62" s="241">
        <v>1975904.86</v>
      </c>
      <c r="E62" s="241">
        <v>1081171876.4399998</v>
      </c>
    </row>
    <row r="63" spans="1:5" x14ac:dyDescent="0.2">
      <c r="A63" t="s">
        <v>706</v>
      </c>
      <c r="B63" s="277">
        <v>64</v>
      </c>
      <c r="C63" s="276">
        <v>12</v>
      </c>
      <c r="D63" s="241">
        <v>4352438</v>
      </c>
      <c r="E63" s="241">
        <v>1011982137.49</v>
      </c>
    </row>
    <row r="64" spans="1:5" x14ac:dyDescent="0.2">
      <c r="A64" t="s">
        <v>706</v>
      </c>
      <c r="B64" s="277">
        <v>65</v>
      </c>
      <c r="C64" s="276">
        <v>12</v>
      </c>
      <c r="D64" s="241">
        <v>32625</v>
      </c>
      <c r="E64" s="241">
        <v>19010117.080000006</v>
      </c>
    </row>
    <row r="65" spans="1:5" x14ac:dyDescent="0.2">
      <c r="A65" t="s">
        <v>706</v>
      </c>
      <c r="B65" s="277">
        <v>66</v>
      </c>
      <c r="C65" s="276">
        <v>12</v>
      </c>
      <c r="D65" s="241">
        <v>24013.200000000001</v>
      </c>
      <c r="E65" s="241">
        <v>4389703.1899999995</v>
      </c>
    </row>
    <row r="66" spans="1:5" x14ac:dyDescent="0.2">
      <c r="A66" t="s">
        <v>706</v>
      </c>
      <c r="B66" s="277">
        <v>67</v>
      </c>
      <c r="C66" s="276">
        <v>12</v>
      </c>
      <c r="D66" s="241">
        <v>30698</v>
      </c>
      <c r="E66" s="241">
        <v>6213008.9199999999</v>
      </c>
    </row>
    <row r="67" spans="1:5" x14ac:dyDescent="0.2">
      <c r="A67" t="s">
        <v>706</v>
      </c>
      <c r="B67" s="277">
        <v>68</v>
      </c>
      <c r="C67" s="276">
        <v>13</v>
      </c>
      <c r="D67" s="241">
        <v>17231925.319999997</v>
      </c>
      <c r="E67" s="241">
        <v>370888386.37000006</v>
      </c>
    </row>
    <row r="68" spans="1:5" x14ac:dyDescent="0.2">
      <c r="A68" t="s">
        <v>706</v>
      </c>
      <c r="B68" s="277">
        <v>69</v>
      </c>
      <c r="C68" s="276">
        <v>13</v>
      </c>
      <c r="D68" s="241">
        <v>70717559.814999998</v>
      </c>
      <c r="E68" s="241">
        <v>3700893842.27</v>
      </c>
    </row>
    <row r="69" spans="1:5" x14ac:dyDescent="0.2">
      <c r="A69" t="s">
        <v>706</v>
      </c>
      <c r="B69" s="277">
        <v>70</v>
      </c>
      <c r="C69" s="276">
        <v>13</v>
      </c>
      <c r="D69" s="241">
        <v>46099676.43</v>
      </c>
      <c r="E69" s="241">
        <v>3106826102.7400007</v>
      </c>
    </row>
    <row r="70" spans="1:5" x14ac:dyDescent="0.2">
      <c r="A70" t="s">
        <v>706</v>
      </c>
      <c r="B70" s="277">
        <v>71</v>
      </c>
      <c r="C70" s="276">
        <v>14</v>
      </c>
      <c r="D70" s="241">
        <v>161130.1</v>
      </c>
      <c r="E70" s="241">
        <v>42557146.540000014</v>
      </c>
    </row>
    <row r="71" spans="1:5" x14ac:dyDescent="0.2">
      <c r="A71" t="s">
        <v>706</v>
      </c>
      <c r="B71" s="277">
        <v>72</v>
      </c>
      <c r="C71" s="276">
        <v>15</v>
      </c>
      <c r="D71" s="241">
        <v>65777799</v>
      </c>
      <c r="E71" s="241">
        <v>7512319644.5999975</v>
      </c>
    </row>
    <row r="72" spans="1:5" x14ac:dyDescent="0.2">
      <c r="A72" t="s">
        <v>706</v>
      </c>
      <c r="B72" s="277">
        <v>73</v>
      </c>
      <c r="C72" s="276">
        <v>15</v>
      </c>
      <c r="D72" s="241">
        <v>15807032.505571429</v>
      </c>
      <c r="E72" s="241">
        <v>3246357103.4899983</v>
      </c>
    </row>
    <row r="73" spans="1:5" x14ac:dyDescent="0.2">
      <c r="A73" t="s">
        <v>706</v>
      </c>
      <c r="B73" s="277">
        <v>74</v>
      </c>
      <c r="C73" s="276">
        <v>15</v>
      </c>
      <c r="D73" s="241">
        <v>5310979.97</v>
      </c>
      <c r="E73" s="241">
        <v>5599480980.2699995</v>
      </c>
    </row>
    <row r="74" spans="1:5" x14ac:dyDescent="0.2">
      <c r="A74" t="s">
        <v>706</v>
      </c>
      <c r="B74" s="277">
        <v>75</v>
      </c>
      <c r="C74" s="276">
        <v>15</v>
      </c>
      <c r="D74" s="241">
        <v>17493</v>
      </c>
      <c r="E74" s="241">
        <v>2047306.32</v>
      </c>
    </row>
    <row r="75" spans="1:5" x14ac:dyDescent="0.2">
      <c r="A75" t="s">
        <v>706</v>
      </c>
      <c r="B75" s="277">
        <v>76</v>
      </c>
      <c r="C75" s="276">
        <v>15</v>
      </c>
      <c r="D75" s="241">
        <v>12657020.595999999</v>
      </c>
      <c r="E75" s="241">
        <v>6554904990.0699997</v>
      </c>
    </row>
    <row r="76" spans="1:5" x14ac:dyDescent="0.2">
      <c r="A76" t="s">
        <v>706</v>
      </c>
      <c r="B76" s="277">
        <v>78</v>
      </c>
      <c r="C76" s="276">
        <v>15</v>
      </c>
      <c r="D76" s="241">
        <v>750</v>
      </c>
      <c r="E76" s="241">
        <v>184635</v>
      </c>
    </row>
    <row r="77" spans="1:5" x14ac:dyDescent="0.2">
      <c r="A77" t="s">
        <v>706</v>
      </c>
      <c r="B77" s="277">
        <v>79</v>
      </c>
      <c r="C77" s="276">
        <v>15</v>
      </c>
      <c r="D77" s="241">
        <v>304750</v>
      </c>
      <c r="E77" s="241">
        <v>66725540.979999997</v>
      </c>
    </row>
    <row r="78" spans="1:5" x14ac:dyDescent="0.2">
      <c r="A78" t="s">
        <v>706</v>
      </c>
      <c r="B78" s="277">
        <v>80</v>
      </c>
      <c r="C78" s="276">
        <v>15</v>
      </c>
      <c r="D78" s="241">
        <v>18060</v>
      </c>
      <c r="E78" s="241">
        <v>3515854.9799999995</v>
      </c>
    </row>
    <row r="79" spans="1:5" x14ac:dyDescent="0.2">
      <c r="A79" t="s">
        <v>706</v>
      </c>
      <c r="B79" s="277">
        <v>81</v>
      </c>
      <c r="C79" s="276">
        <v>15</v>
      </c>
      <c r="D79" s="241">
        <v>2142</v>
      </c>
      <c r="E79" s="241">
        <v>161457.9</v>
      </c>
    </row>
    <row r="80" spans="1:5" x14ac:dyDescent="0.2">
      <c r="A80" t="s">
        <v>706</v>
      </c>
      <c r="B80" s="277">
        <v>82</v>
      </c>
      <c r="C80" s="276">
        <v>15</v>
      </c>
      <c r="D80" s="241">
        <v>3854789.4299999997</v>
      </c>
      <c r="E80" s="241">
        <v>536759494.20000017</v>
      </c>
    </row>
    <row r="81" spans="1:5" x14ac:dyDescent="0.2">
      <c r="A81" t="s">
        <v>706</v>
      </c>
      <c r="B81" s="277">
        <v>83</v>
      </c>
      <c r="C81" s="276">
        <v>15</v>
      </c>
      <c r="D81" s="241">
        <v>6387196.9100000001</v>
      </c>
      <c r="E81" s="241">
        <v>1645961817.2899992</v>
      </c>
    </row>
    <row r="82" spans="1:5" x14ac:dyDescent="0.2">
      <c r="A82" t="s">
        <v>706</v>
      </c>
      <c r="B82" s="277">
        <v>84</v>
      </c>
      <c r="C82" s="276">
        <v>16</v>
      </c>
      <c r="D82" s="241">
        <v>35611933.333999999</v>
      </c>
      <c r="E82" s="241">
        <v>11819852832.919983</v>
      </c>
    </row>
    <row r="83" spans="1:5" x14ac:dyDescent="0.2">
      <c r="A83" t="s">
        <v>706</v>
      </c>
      <c r="B83" s="277">
        <v>85</v>
      </c>
      <c r="C83" s="276">
        <v>16</v>
      </c>
      <c r="D83" s="241">
        <v>37609021.335999995</v>
      </c>
      <c r="E83" s="241">
        <v>14874266439.590017</v>
      </c>
    </row>
    <row r="84" spans="1:5" x14ac:dyDescent="0.2">
      <c r="A84" t="s">
        <v>706</v>
      </c>
      <c r="B84" s="277">
        <v>86</v>
      </c>
      <c r="C84" s="276">
        <v>17</v>
      </c>
      <c r="D84" s="241">
        <v>61380</v>
      </c>
      <c r="E84" s="241">
        <v>16703170.640000001</v>
      </c>
    </row>
    <row r="85" spans="1:5" x14ac:dyDescent="0.2">
      <c r="A85" t="s">
        <v>706</v>
      </c>
      <c r="B85" s="277">
        <v>87</v>
      </c>
      <c r="C85" s="276">
        <v>17</v>
      </c>
      <c r="D85" s="241">
        <v>22265081.799999997</v>
      </c>
      <c r="E85" s="241">
        <v>16167915686.100014</v>
      </c>
    </row>
    <row r="86" spans="1:5" x14ac:dyDescent="0.2">
      <c r="A86" t="s">
        <v>706</v>
      </c>
      <c r="B86" s="277">
        <v>88</v>
      </c>
      <c r="C86" s="276">
        <v>17</v>
      </c>
      <c r="D86" s="241">
        <v>3783</v>
      </c>
      <c r="E86" s="241">
        <v>64066819.850000001</v>
      </c>
    </row>
    <row r="87" spans="1:5" x14ac:dyDescent="0.2">
      <c r="A87" t="s">
        <v>706</v>
      </c>
      <c r="B87" s="277">
        <v>89</v>
      </c>
      <c r="C87" s="276">
        <v>17</v>
      </c>
      <c r="D87" s="241">
        <v>3975</v>
      </c>
      <c r="E87" s="241">
        <v>967400</v>
      </c>
    </row>
    <row r="88" spans="1:5" x14ac:dyDescent="0.2">
      <c r="A88" t="s">
        <v>706</v>
      </c>
      <c r="B88" s="277">
        <v>90</v>
      </c>
      <c r="C88" s="276">
        <v>18</v>
      </c>
      <c r="D88" s="241">
        <v>1183031.7199999995</v>
      </c>
      <c r="E88" s="241">
        <v>1038296592.4</v>
      </c>
    </row>
    <row r="89" spans="1:5" x14ac:dyDescent="0.2">
      <c r="A89" t="s">
        <v>706</v>
      </c>
      <c r="B89" s="277">
        <v>91</v>
      </c>
      <c r="C89" s="276">
        <v>18</v>
      </c>
      <c r="D89" s="241">
        <v>51466.9</v>
      </c>
      <c r="E89" s="241">
        <v>55429873.88000001</v>
      </c>
    </row>
    <row r="90" spans="1:5" x14ac:dyDescent="0.2">
      <c r="A90" t="s">
        <v>706</v>
      </c>
      <c r="B90" s="277">
        <v>92</v>
      </c>
      <c r="C90" s="276">
        <v>18</v>
      </c>
      <c r="D90" s="241">
        <v>22147</v>
      </c>
      <c r="E90" s="241">
        <v>6826786.5500000017</v>
      </c>
    </row>
    <row r="91" spans="1:5" x14ac:dyDescent="0.2">
      <c r="A91" t="s">
        <v>706</v>
      </c>
      <c r="B91" s="277">
        <v>94</v>
      </c>
      <c r="C91" s="276">
        <v>20</v>
      </c>
      <c r="D91" s="241">
        <v>1288272.5900000001</v>
      </c>
      <c r="E91" s="241">
        <v>373756794.08000004</v>
      </c>
    </row>
    <row r="92" spans="1:5" x14ac:dyDescent="0.2">
      <c r="A92" t="s">
        <v>706</v>
      </c>
      <c r="B92" s="277">
        <v>95</v>
      </c>
      <c r="C92" s="276">
        <v>20</v>
      </c>
      <c r="D92" s="241">
        <v>1467921</v>
      </c>
      <c r="E92" s="241">
        <v>327313303.33000004</v>
      </c>
    </row>
    <row r="93" spans="1:5" x14ac:dyDescent="0.2">
      <c r="A93" t="s">
        <v>706</v>
      </c>
      <c r="B93" s="277">
        <v>96</v>
      </c>
      <c r="C93" s="276">
        <v>20</v>
      </c>
      <c r="D93" s="241">
        <v>13911815.938000001</v>
      </c>
      <c r="E93" s="241">
        <v>3564361446.0099998</v>
      </c>
    </row>
    <row r="94" spans="1:5" x14ac:dyDescent="0.2">
      <c r="A94" t="s">
        <v>706</v>
      </c>
      <c r="B94" s="277">
        <v>97</v>
      </c>
      <c r="C94" s="276">
        <v>21</v>
      </c>
      <c r="D94" s="241">
        <v>1295</v>
      </c>
      <c r="E94" s="241">
        <v>247011.18</v>
      </c>
    </row>
    <row r="95" spans="1:5" x14ac:dyDescent="0.2">
      <c r="A95" t="s">
        <v>706</v>
      </c>
      <c r="B95" s="277">
        <v>98</v>
      </c>
      <c r="C95" s="276">
        <v>21</v>
      </c>
      <c r="D95" s="241">
        <v>30817</v>
      </c>
      <c r="E95" s="241">
        <v>27688351.559999999</v>
      </c>
    </row>
    <row r="96" spans="1:5" x14ac:dyDescent="0.2">
      <c r="A96" t="s">
        <v>707</v>
      </c>
      <c r="B96" s="277">
        <v>1</v>
      </c>
      <c r="C96" s="276">
        <v>1</v>
      </c>
      <c r="D96" s="241">
        <v>5027107</v>
      </c>
      <c r="E96" s="241">
        <v>12493550779.039999</v>
      </c>
    </row>
    <row r="97" spans="1:5" x14ac:dyDescent="0.2">
      <c r="A97" t="s">
        <v>707</v>
      </c>
      <c r="B97" s="277">
        <v>2</v>
      </c>
      <c r="C97" s="276">
        <v>1</v>
      </c>
      <c r="D97" s="241">
        <v>49000</v>
      </c>
      <c r="E97" s="241">
        <v>576730</v>
      </c>
    </row>
    <row r="98" spans="1:5" x14ac:dyDescent="0.2">
      <c r="A98" t="s">
        <v>707</v>
      </c>
      <c r="B98" s="277">
        <v>3</v>
      </c>
      <c r="C98" s="276">
        <v>1</v>
      </c>
      <c r="D98" s="241">
        <v>10585</v>
      </c>
      <c r="E98" s="241">
        <v>7958326</v>
      </c>
    </row>
    <row r="99" spans="1:5" x14ac:dyDescent="0.2">
      <c r="A99" t="s">
        <v>707</v>
      </c>
      <c r="B99" s="277">
        <v>4</v>
      </c>
      <c r="C99" s="276">
        <v>1</v>
      </c>
      <c r="D99" s="241">
        <v>20346584.714285713</v>
      </c>
      <c r="E99" s="241">
        <v>4898554727.6399994</v>
      </c>
    </row>
    <row r="100" spans="1:5" x14ac:dyDescent="0.2">
      <c r="A100" t="s">
        <v>707</v>
      </c>
      <c r="B100" s="277">
        <v>5</v>
      </c>
      <c r="C100" s="276">
        <v>1</v>
      </c>
      <c r="D100" s="241">
        <v>132760</v>
      </c>
      <c r="E100" s="241">
        <v>72895844.780000001</v>
      </c>
    </row>
    <row r="101" spans="1:5" x14ac:dyDescent="0.2">
      <c r="A101" t="s">
        <v>707</v>
      </c>
      <c r="B101" s="277">
        <v>6</v>
      </c>
      <c r="C101" s="276">
        <v>2</v>
      </c>
      <c r="D101" s="241">
        <v>8376646</v>
      </c>
      <c r="E101" s="241">
        <v>268288948.23999992</v>
      </c>
    </row>
    <row r="102" spans="1:5" x14ac:dyDescent="0.2">
      <c r="A102" t="s">
        <v>707</v>
      </c>
      <c r="B102" s="277">
        <v>7</v>
      </c>
      <c r="C102" s="276">
        <v>2</v>
      </c>
      <c r="D102" s="241">
        <v>250271493.28066668</v>
      </c>
      <c r="E102" s="241">
        <v>13604689500.259996</v>
      </c>
    </row>
    <row r="103" spans="1:5" x14ac:dyDescent="0.2">
      <c r="A103" t="s">
        <v>707</v>
      </c>
      <c r="B103" s="277">
        <v>8</v>
      </c>
      <c r="C103" s="276">
        <v>2</v>
      </c>
      <c r="D103" s="241">
        <v>274590944.91099995</v>
      </c>
      <c r="E103" s="241">
        <v>18394973721.619995</v>
      </c>
    </row>
    <row r="104" spans="1:5" x14ac:dyDescent="0.2">
      <c r="A104" t="s">
        <v>707</v>
      </c>
      <c r="B104" s="277">
        <v>9</v>
      </c>
      <c r="C104" s="276">
        <v>2</v>
      </c>
      <c r="D104" s="241">
        <v>25667030.18</v>
      </c>
      <c r="E104" s="241">
        <v>3476580633.6399989</v>
      </c>
    </row>
    <row r="105" spans="1:5" x14ac:dyDescent="0.2">
      <c r="A105" t="s">
        <v>707</v>
      </c>
      <c r="B105" s="277">
        <v>10</v>
      </c>
      <c r="C105" s="276">
        <v>2</v>
      </c>
      <c r="D105" s="241">
        <v>442689</v>
      </c>
      <c r="E105" s="241">
        <v>35681403.359999999</v>
      </c>
    </row>
    <row r="106" spans="1:5" x14ac:dyDescent="0.2">
      <c r="A106" t="s">
        <v>707</v>
      </c>
      <c r="B106" s="277">
        <v>11</v>
      </c>
      <c r="C106" s="276">
        <v>2</v>
      </c>
      <c r="D106" s="241">
        <v>2255034</v>
      </c>
      <c r="E106" s="241">
        <v>134476688.06</v>
      </c>
    </row>
    <row r="107" spans="1:5" x14ac:dyDescent="0.2">
      <c r="A107" t="s">
        <v>707</v>
      </c>
      <c r="B107" s="277">
        <v>12</v>
      </c>
      <c r="C107" s="276">
        <v>2</v>
      </c>
      <c r="D107" s="241">
        <v>6055019.0000000009</v>
      </c>
      <c r="E107" s="241">
        <v>701982853.3900001</v>
      </c>
    </row>
    <row r="108" spans="1:5" x14ac:dyDescent="0.2">
      <c r="A108" t="s">
        <v>707</v>
      </c>
      <c r="B108" s="277">
        <v>13</v>
      </c>
      <c r="C108" s="276">
        <v>2</v>
      </c>
      <c r="D108" s="241">
        <v>4166</v>
      </c>
      <c r="E108" s="241">
        <v>284204.2</v>
      </c>
    </row>
    <row r="109" spans="1:5" x14ac:dyDescent="0.2">
      <c r="A109" t="s">
        <v>707</v>
      </c>
      <c r="B109" s="277">
        <v>14</v>
      </c>
      <c r="C109" s="276">
        <v>2</v>
      </c>
      <c r="D109" s="241">
        <v>75206</v>
      </c>
      <c r="E109" s="241">
        <v>4203917.58</v>
      </c>
    </row>
    <row r="110" spans="1:5" x14ac:dyDescent="0.2">
      <c r="A110" t="s">
        <v>707</v>
      </c>
      <c r="B110" s="277">
        <v>15</v>
      </c>
      <c r="C110" s="276">
        <v>3</v>
      </c>
      <c r="D110" s="241">
        <v>10348000.307433335</v>
      </c>
      <c r="E110" s="241">
        <v>4841533357.0099983</v>
      </c>
    </row>
    <row r="111" spans="1:5" x14ac:dyDescent="0.2">
      <c r="A111" t="s">
        <v>707</v>
      </c>
      <c r="B111" s="277">
        <v>16</v>
      </c>
      <c r="C111" s="276">
        <v>4</v>
      </c>
      <c r="D111" s="241">
        <v>130730</v>
      </c>
      <c r="E111" s="241">
        <v>20449023.240000002</v>
      </c>
    </row>
    <row r="112" spans="1:5" x14ac:dyDescent="0.2">
      <c r="A112" t="s">
        <v>707</v>
      </c>
      <c r="B112" s="277">
        <v>17</v>
      </c>
      <c r="C112" s="276">
        <v>4</v>
      </c>
      <c r="D112" s="241">
        <v>8297696</v>
      </c>
      <c r="E112" s="241">
        <v>1250749159.76</v>
      </c>
    </row>
    <row r="113" spans="1:5" x14ac:dyDescent="0.2">
      <c r="A113" t="s">
        <v>707</v>
      </c>
      <c r="B113" s="277">
        <v>18</v>
      </c>
      <c r="C113" s="276">
        <v>4</v>
      </c>
      <c r="D113" s="241">
        <v>1043865.5</v>
      </c>
      <c r="E113" s="241">
        <v>285657342.93000001</v>
      </c>
    </row>
    <row r="114" spans="1:5" x14ac:dyDescent="0.2">
      <c r="A114" t="s">
        <v>707</v>
      </c>
      <c r="B114" s="277">
        <v>19</v>
      </c>
      <c r="C114" s="276">
        <v>4</v>
      </c>
      <c r="D114" s="241">
        <v>9839156.2400000002</v>
      </c>
      <c r="E114" s="241">
        <v>1027693889.2699997</v>
      </c>
    </row>
    <row r="115" spans="1:5" x14ac:dyDescent="0.2">
      <c r="A115" t="s">
        <v>707</v>
      </c>
      <c r="B115" s="277">
        <v>20</v>
      </c>
      <c r="C115" s="276">
        <v>4</v>
      </c>
      <c r="D115" s="241">
        <v>48523615.82</v>
      </c>
      <c r="E115" s="241">
        <v>4845273577.4800014</v>
      </c>
    </row>
    <row r="116" spans="1:5" x14ac:dyDescent="0.2">
      <c r="A116" t="s">
        <v>707</v>
      </c>
      <c r="B116" s="277">
        <v>21</v>
      </c>
      <c r="C116" s="276">
        <v>4</v>
      </c>
      <c r="D116" s="241">
        <v>7841379.3200000003</v>
      </c>
      <c r="E116" s="241">
        <v>1460915761.7600002</v>
      </c>
    </row>
    <row r="117" spans="1:5" x14ac:dyDescent="0.2">
      <c r="A117" t="s">
        <v>707</v>
      </c>
      <c r="B117" s="277">
        <v>22</v>
      </c>
      <c r="C117" s="276">
        <v>4</v>
      </c>
      <c r="D117" s="241">
        <v>1319447</v>
      </c>
      <c r="E117" s="241">
        <v>93620135.289999992</v>
      </c>
    </row>
    <row r="118" spans="1:5" x14ac:dyDescent="0.2">
      <c r="A118" t="s">
        <v>707</v>
      </c>
      <c r="B118" s="277">
        <v>23</v>
      </c>
      <c r="C118" s="276">
        <v>4</v>
      </c>
      <c r="D118" s="241">
        <v>57892170</v>
      </c>
      <c r="E118" s="241">
        <v>1507408451</v>
      </c>
    </row>
    <row r="119" spans="1:5" x14ac:dyDescent="0.2">
      <c r="A119" t="s">
        <v>707</v>
      </c>
      <c r="B119" s="277">
        <v>24</v>
      </c>
      <c r="C119" s="276">
        <v>4</v>
      </c>
      <c r="D119" s="241">
        <v>2000</v>
      </c>
      <c r="E119" s="241">
        <v>331000</v>
      </c>
    </row>
    <row r="120" spans="1:5" x14ac:dyDescent="0.2">
      <c r="A120" t="s">
        <v>707</v>
      </c>
      <c r="B120" s="277">
        <v>25</v>
      </c>
      <c r="C120" s="276">
        <v>5</v>
      </c>
      <c r="D120" s="241">
        <v>329802983.70000005</v>
      </c>
      <c r="E120" s="241">
        <v>3784242878.1063352</v>
      </c>
    </row>
    <row r="121" spans="1:5" x14ac:dyDescent="0.2">
      <c r="A121" t="s">
        <v>707</v>
      </c>
      <c r="B121" s="277">
        <v>26</v>
      </c>
      <c r="C121" s="276">
        <v>5</v>
      </c>
      <c r="D121" s="241">
        <v>1327</v>
      </c>
      <c r="E121" s="241">
        <v>42356</v>
      </c>
    </row>
    <row r="122" spans="1:5" x14ac:dyDescent="0.2">
      <c r="A122" t="s">
        <v>707</v>
      </c>
      <c r="B122" s="277">
        <v>27</v>
      </c>
      <c r="C122" s="276">
        <v>5</v>
      </c>
      <c r="D122" s="241">
        <v>702901</v>
      </c>
      <c r="E122" s="241">
        <v>4037602520.6599998</v>
      </c>
    </row>
    <row r="123" spans="1:5" x14ac:dyDescent="0.2">
      <c r="A123" t="s">
        <v>707</v>
      </c>
      <c r="B123" s="277">
        <v>28</v>
      </c>
      <c r="C123" s="276">
        <v>6</v>
      </c>
      <c r="D123" s="241">
        <v>15833901.396</v>
      </c>
      <c r="E123" s="241">
        <v>518022152.17000002</v>
      </c>
    </row>
    <row r="124" spans="1:5" x14ac:dyDescent="0.2">
      <c r="A124" t="s">
        <v>707</v>
      </c>
      <c r="B124" s="277">
        <v>29</v>
      </c>
      <c r="C124" s="276">
        <v>6</v>
      </c>
      <c r="D124" s="241">
        <v>247251</v>
      </c>
      <c r="E124" s="241">
        <v>45733159.519999996</v>
      </c>
    </row>
    <row r="125" spans="1:5" x14ac:dyDescent="0.2">
      <c r="A125" t="s">
        <v>707</v>
      </c>
      <c r="B125" s="277">
        <v>30</v>
      </c>
      <c r="C125" s="276">
        <v>6</v>
      </c>
      <c r="D125" s="241">
        <v>2686889.1770000011</v>
      </c>
      <c r="E125" s="241">
        <v>3046034061.3499994</v>
      </c>
    </row>
    <row r="126" spans="1:5" x14ac:dyDescent="0.2">
      <c r="A126" t="s">
        <v>707</v>
      </c>
      <c r="B126" s="277">
        <v>31</v>
      </c>
      <c r="C126" s="276">
        <v>6</v>
      </c>
      <c r="D126" s="241">
        <v>3278150</v>
      </c>
      <c r="E126" s="241">
        <v>174393217</v>
      </c>
    </row>
    <row r="127" spans="1:5" x14ac:dyDescent="0.2">
      <c r="A127" t="s">
        <v>707</v>
      </c>
      <c r="B127" s="277">
        <v>32</v>
      </c>
      <c r="C127" s="276">
        <v>6</v>
      </c>
      <c r="D127" s="241">
        <v>7001888</v>
      </c>
      <c r="E127" s="241">
        <v>963155391.77999997</v>
      </c>
    </row>
    <row r="128" spans="1:5" x14ac:dyDescent="0.2">
      <c r="A128" t="s">
        <v>707</v>
      </c>
      <c r="B128" s="277">
        <v>33</v>
      </c>
      <c r="C128" s="276">
        <v>6</v>
      </c>
      <c r="D128" s="241">
        <v>4775125.568</v>
      </c>
      <c r="E128" s="241">
        <v>708635316.71000028</v>
      </c>
    </row>
    <row r="129" spans="1:5" x14ac:dyDescent="0.2">
      <c r="A129" t="s">
        <v>707</v>
      </c>
      <c r="B129" s="277">
        <v>34</v>
      </c>
      <c r="C129" s="276">
        <v>6</v>
      </c>
      <c r="D129" s="241">
        <v>75986247.899999991</v>
      </c>
      <c r="E129" s="241">
        <v>9195495064.5400009</v>
      </c>
    </row>
    <row r="130" spans="1:5" x14ac:dyDescent="0.2">
      <c r="A130" t="s">
        <v>707</v>
      </c>
      <c r="B130" s="277">
        <v>35</v>
      </c>
      <c r="C130" s="276">
        <v>6</v>
      </c>
      <c r="D130" s="241">
        <v>522643</v>
      </c>
      <c r="E130" s="241">
        <v>82120238.36999999</v>
      </c>
    </row>
    <row r="131" spans="1:5" x14ac:dyDescent="0.2">
      <c r="A131" t="s">
        <v>707</v>
      </c>
      <c r="B131" s="277">
        <v>36</v>
      </c>
      <c r="C131" s="276">
        <v>6</v>
      </c>
      <c r="D131" s="241">
        <v>25388</v>
      </c>
      <c r="E131" s="241">
        <v>1993494</v>
      </c>
    </row>
    <row r="132" spans="1:5" x14ac:dyDescent="0.2">
      <c r="A132" t="s">
        <v>707</v>
      </c>
      <c r="B132" s="277">
        <v>37</v>
      </c>
      <c r="C132" s="276">
        <v>6</v>
      </c>
      <c r="D132" s="241">
        <v>280</v>
      </c>
      <c r="E132" s="241">
        <v>37497</v>
      </c>
    </row>
    <row r="133" spans="1:5" x14ac:dyDescent="0.2">
      <c r="A133" t="s">
        <v>707</v>
      </c>
      <c r="B133" s="277">
        <v>38</v>
      </c>
      <c r="C133" s="276">
        <v>6</v>
      </c>
      <c r="D133" s="241">
        <v>2592416</v>
      </c>
      <c r="E133" s="241">
        <v>126600093.58999999</v>
      </c>
    </row>
    <row r="134" spans="1:5" x14ac:dyDescent="0.2">
      <c r="A134" t="s">
        <v>707</v>
      </c>
      <c r="B134" s="277">
        <v>39</v>
      </c>
      <c r="C134" s="276">
        <v>7</v>
      </c>
      <c r="D134" s="241">
        <v>37530075.959999993</v>
      </c>
      <c r="E134" s="241">
        <v>5109698140.9800053</v>
      </c>
    </row>
    <row r="135" spans="1:5" x14ac:dyDescent="0.2">
      <c r="A135" t="s">
        <v>707</v>
      </c>
      <c r="B135" s="277">
        <v>40</v>
      </c>
      <c r="C135" s="276">
        <v>7</v>
      </c>
      <c r="D135" s="241">
        <v>651835</v>
      </c>
      <c r="E135" s="241">
        <v>98814536.75</v>
      </c>
    </row>
    <row r="136" spans="1:5" x14ac:dyDescent="0.2">
      <c r="A136" t="s">
        <v>707</v>
      </c>
      <c r="B136" s="277">
        <v>41</v>
      </c>
      <c r="C136" s="276">
        <v>8</v>
      </c>
      <c r="D136" s="241">
        <v>234055</v>
      </c>
      <c r="E136" s="241">
        <v>37012506.299999997</v>
      </c>
    </row>
    <row r="137" spans="1:5" x14ac:dyDescent="0.2">
      <c r="A137" t="s">
        <v>707</v>
      </c>
      <c r="B137" s="277">
        <v>42</v>
      </c>
      <c r="C137" s="276">
        <v>8</v>
      </c>
      <c r="D137" s="241">
        <v>349482.4</v>
      </c>
      <c r="E137" s="241">
        <v>80610616.389999986</v>
      </c>
    </row>
    <row r="138" spans="1:5" x14ac:dyDescent="0.2">
      <c r="A138" t="s">
        <v>707</v>
      </c>
      <c r="B138" s="277">
        <v>43</v>
      </c>
      <c r="C138" s="276">
        <v>8</v>
      </c>
      <c r="D138" s="241">
        <v>1004465</v>
      </c>
      <c r="E138" s="241">
        <v>151827980.06999999</v>
      </c>
    </row>
    <row r="139" spans="1:5" x14ac:dyDescent="0.2">
      <c r="A139" t="s">
        <v>707</v>
      </c>
      <c r="B139" s="277">
        <v>44</v>
      </c>
      <c r="C139" s="276">
        <v>9</v>
      </c>
      <c r="D139" s="241">
        <v>4340402</v>
      </c>
      <c r="E139" s="241">
        <v>604376097.43999994</v>
      </c>
    </row>
    <row r="140" spans="1:5" x14ac:dyDescent="0.2">
      <c r="A140" t="s">
        <v>707</v>
      </c>
      <c r="B140" s="277">
        <v>45</v>
      </c>
      <c r="C140" s="276">
        <v>9</v>
      </c>
      <c r="D140" s="241">
        <v>24445</v>
      </c>
      <c r="E140" s="241">
        <v>3014700</v>
      </c>
    </row>
    <row r="141" spans="1:5" x14ac:dyDescent="0.2">
      <c r="A141" t="s">
        <v>707</v>
      </c>
      <c r="B141" s="277">
        <v>46</v>
      </c>
      <c r="C141" s="276">
        <v>9</v>
      </c>
      <c r="D141" s="241">
        <v>298199</v>
      </c>
      <c r="E141" s="241">
        <v>50474249.120000005</v>
      </c>
    </row>
    <row r="142" spans="1:5" x14ac:dyDescent="0.2">
      <c r="A142" t="s">
        <v>707</v>
      </c>
      <c r="B142" s="277">
        <v>47</v>
      </c>
      <c r="C142" s="276">
        <v>10</v>
      </c>
      <c r="D142" s="241">
        <v>50620</v>
      </c>
      <c r="E142" s="241">
        <v>5777964.8200000003</v>
      </c>
    </row>
    <row r="143" spans="1:5" x14ac:dyDescent="0.2">
      <c r="A143" t="s">
        <v>707</v>
      </c>
      <c r="B143" s="277">
        <v>48</v>
      </c>
      <c r="C143" s="276">
        <v>10</v>
      </c>
      <c r="D143" s="241">
        <v>16020744</v>
      </c>
      <c r="E143" s="241">
        <v>2039610806.2591493</v>
      </c>
    </row>
    <row r="144" spans="1:5" x14ac:dyDescent="0.2">
      <c r="A144" t="s">
        <v>707</v>
      </c>
      <c r="B144" s="277">
        <v>49</v>
      </c>
      <c r="C144" s="276">
        <v>10</v>
      </c>
      <c r="D144" s="241">
        <v>1260143</v>
      </c>
      <c r="E144" s="241">
        <v>222614101.51999998</v>
      </c>
    </row>
    <row r="145" spans="1:5" x14ac:dyDescent="0.2">
      <c r="A145" t="s">
        <v>707</v>
      </c>
      <c r="B145" s="277">
        <v>51</v>
      </c>
      <c r="C145" s="276">
        <v>11</v>
      </c>
      <c r="D145" s="241">
        <v>536691.5</v>
      </c>
      <c r="E145" s="241">
        <v>119004641.17000002</v>
      </c>
    </row>
    <row r="146" spans="1:5" x14ac:dyDescent="0.2">
      <c r="A146" t="s">
        <v>707</v>
      </c>
      <c r="B146" s="277">
        <v>52</v>
      </c>
      <c r="C146" s="276">
        <v>11</v>
      </c>
      <c r="D146" s="241">
        <v>107353.5</v>
      </c>
      <c r="E146" s="241">
        <v>24616430.309999999</v>
      </c>
    </row>
    <row r="147" spans="1:5" x14ac:dyDescent="0.2">
      <c r="A147" t="s">
        <v>707</v>
      </c>
      <c r="B147" s="277">
        <v>53</v>
      </c>
      <c r="C147" s="276">
        <v>11</v>
      </c>
      <c r="D147" s="241">
        <v>133061</v>
      </c>
      <c r="E147" s="241">
        <v>22290366.32</v>
      </c>
    </row>
    <row r="148" spans="1:5" x14ac:dyDescent="0.2">
      <c r="A148" t="s">
        <v>707</v>
      </c>
      <c r="B148" s="277">
        <v>54</v>
      </c>
      <c r="C148" s="276">
        <v>11</v>
      </c>
      <c r="D148" s="241">
        <v>3432338.6799999997</v>
      </c>
      <c r="E148" s="241">
        <v>581314106.41999984</v>
      </c>
    </row>
    <row r="149" spans="1:5" x14ac:dyDescent="0.2">
      <c r="A149" t="s">
        <v>707</v>
      </c>
      <c r="B149" s="277">
        <v>55</v>
      </c>
      <c r="C149" s="276">
        <v>11</v>
      </c>
      <c r="D149" s="241">
        <v>2931632</v>
      </c>
      <c r="E149" s="241">
        <v>198774777.12999997</v>
      </c>
    </row>
    <row r="150" spans="1:5" x14ac:dyDescent="0.2">
      <c r="A150" t="s">
        <v>707</v>
      </c>
      <c r="B150" s="277">
        <v>56</v>
      </c>
      <c r="C150" s="276">
        <v>11</v>
      </c>
      <c r="D150" s="241">
        <v>544051</v>
      </c>
      <c r="E150" s="241">
        <v>42180978.879999995</v>
      </c>
    </row>
    <row r="151" spans="1:5" x14ac:dyDescent="0.2">
      <c r="A151" t="s">
        <v>707</v>
      </c>
      <c r="B151" s="277">
        <v>57</v>
      </c>
      <c r="C151" s="276">
        <v>11</v>
      </c>
      <c r="D151" s="241">
        <v>8860183</v>
      </c>
      <c r="E151" s="241">
        <v>1317436990.8500001</v>
      </c>
    </row>
    <row r="152" spans="1:5" x14ac:dyDescent="0.2">
      <c r="A152" t="s">
        <v>707</v>
      </c>
      <c r="B152" s="277">
        <v>58</v>
      </c>
      <c r="C152" s="276">
        <v>11</v>
      </c>
      <c r="D152" s="241">
        <v>1511534</v>
      </c>
      <c r="E152" s="241">
        <v>227199056.23999998</v>
      </c>
    </row>
    <row r="153" spans="1:5" x14ac:dyDescent="0.2">
      <c r="A153" t="s">
        <v>707</v>
      </c>
      <c r="B153" s="277">
        <v>59</v>
      </c>
      <c r="C153" s="276">
        <v>11</v>
      </c>
      <c r="D153" s="241">
        <v>205098</v>
      </c>
      <c r="E153" s="241">
        <v>20368865.739999995</v>
      </c>
    </row>
    <row r="154" spans="1:5" x14ac:dyDescent="0.2">
      <c r="A154" t="s">
        <v>707</v>
      </c>
      <c r="B154" s="277">
        <v>60</v>
      </c>
      <c r="C154" s="276">
        <v>11</v>
      </c>
      <c r="D154" s="241">
        <v>236504.29</v>
      </c>
      <c r="E154" s="241">
        <v>43778715.160000004</v>
      </c>
    </row>
    <row r="155" spans="1:5" x14ac:dyDescent="0.2">
      <c r="A155" t="s">
        <v>707</v>
      </c>
      <c r="B155" s="277">
        <v>61</v>
      </c>
      <c r="C155" s="276">
        <v>11</v>
      </c>
      <c r="D155" s="241">
        <v>7433661</v>
      </c>
      <c r="E155" s="241">
        <v>1716250447.8399997</v>
      </c>
    </row>
    <row r="156" spans="1:5" x14ac:dyDescent="0.2">
      <c r="A156" t="s">
        <v>707</v>
      </c>
      <c r="B156" s="277">
        <v>62</v>
      </c>
      <c r="C156" s="276">
        <v>11</v>
      </c>
      <c r="D156" s="241">
        <v>10392040</v>
      </c>
      <c r="E156" s="241">
        <v>2240123183.6000023</v>
      </c>
    </row>
    <row r="157" spans="1:5" x14ac:dyDescent="0.2">
      <c r="A157" t="s">
        <v>707</v>
      </c>
      <c r="B157" s="277">
        <v>63</v>
      </c>
      <c r="C157" s="276">
        <v>11</v>
      </c>
      <c r="D157" s="241">
        <v>3511022.9</v>
      </c>
      <c r="E157" s="241">
        <v>639389153.69000006</v>
      </c>
    </row>
    <row r="158" spans="1:5" x14ac:dyDescent="0.2">
      <c r="A158" t="s">
        <v>707</v>
      </c>
      <c r="B158" s="277">
        <v>64</v>
      </c>
      <c r="C158" s="276">
        <v>12</v>
      </c>
      <c r="D158" s="241">
        <v>7277930.2149999999</v>
      </c>
      <c r="E158" s="241">
        <v>1384551584.2599998</v>
      </c>
    </row>
    <row r="159" spans="1:5" x14ac:dyDescent="0.2">
      <c r="A159" t="s">
        <v>707</v>
      </c>
      <c r="B159" s="277">
        <v>65</v>
      </c>
      <c r="C159" s="276">
        <v>12</v>
      </c>
      <c r="D159" s="241">
        <v>2957379</v>
      </c>
      <c r="E159" s="241">
        <v>444461217.01999974</v>
      </c>
    </row>
    <row r="160" spans="1:5" x14ac:dyDescent="0.2">
      <c r="A160" t="s">
        <v>707</v>
      </c>
      <c r="B160" s="277">
        <v>66</v>
      </c>
      <c r="C160" s="276">
        <v>12</v>
      </c>
      <c r="D160" s="241">
        <v>97775</v>
      </c>
      <c r="E160" s="241">
        <v>13166712.189999999</v>
      </c>
    </row>
    <row r="161" spans="1:5" x14ac:dyDescent="0.2">
      <c r="A161" t="s">
        <v>707</v>
      </c>
      <c r="B161" s="277">
        <v>67</v>
      </c>
      <c r="C161" s="276">
        <v>12</v>
      </c>
      <c r="D161" s="241">
        <v>3755</v>
      </c>
      <c r="E161" s="241">
        <v>555310.34000000008</v>
      </c>
    </row>
    <row r="162" spans="1:5" x14ac:dyDescent="0.2">
      <c r="A162" t="s">
        <v>707</v>
      </c>
      <c r="B162" s="277">
        <v>68</v>
      </c>
      <c r="C162" s="276">
        <v>13</v>
      </c>
      <c r="D162" s="241">
        <v>243757235</v>
      </c>
      <c r="E162" s="241">
        <v>1756012201.6300001</v>
      </c>
    </row>
    <row r="163" spans="1:5" x14ac:dyDescent="0.2">
      <c r="A163" t="s">
        <v>707</v>
      </c>
      <c r="B163" s="277">
        <v>69</v>
      </c>
      <c r="C163" s="276">
        <v>13</v>
      </c>
      <c r="D163" s="241">
        <v>4854884</v>
      </c>
      <c r="E163" s="241">
        <v>191005573.27999997</v>
      </c>
    </row>
    <row r="164" spans="1:5" x14ac:dyDescent="0.2">
      <c r="A164" t="s">
        <v>707</v>
      </c>
      <c r="B164" s="277">
        <v>70</v>
      </c>
      <c r="C164" s="276">
        <v>13</v>
      </c>
      <c r="D164" s="241">
        <v>16454285</v>
      </c>
      <c r="E164" s="241">
        <v>962029090.02999985</v>
      </c>
    </row>
    <row r="165" spans="1:5" x14ac:dyDescent="0.2">
      <c r="A165" t="s">
        <v>707</v>
      </c>
      <c r="B165" s="277">
        <v>71</v>
      </c>
      <c r="C165" s="276">
        <v>14</v>
      </c>
      <c r="D165" s="241">
        <v>12698</v>
      </c>
      <c r="E165" s="241">
        <v>42503915.50999999</v>
      </c>
    </row>
    <row r="166" spans="1:5" x14ac:dyDescent="0.2">
      <c r="A166" t="s">
        <v>707</v>
      </c>
      <c r="B166" s="277">
        <v>72</v>
      </c>
      <c r="C166" s="276">
        <v>15</v>
      </c>
      <c r="D166" s="241">
        <v>13691382</v>
      </c>
      <c r="E166" s="241">
        <v>1011879567.61</v>
      </c>
    </row>
    <row r="167" spans="1:5" x14ac:dyDescent="0.2">
      <c r="A167" t="s">
        <v>707</v>
      </c>
      <c r="B167" s="277">
        <v>73</v>
      </c>
      <c r="C167" s="276">
        <v>15</v>
      </c>
      <c r="D167" s="241">
        <v>43066453.935389616</v>
      </c>
      <c r="E167" s="241">
        <v>3301310493.9399991</v>
      </c>
    </row>
    <row r="168" spans="1:5" x14ac:dyDescent="0.2">
      <c r="A168" t="s">
        <v>707</v>
      </c>
      <c r="B168" s="277">
        <v>74</v>
      </c>
      <c r="C168" s="276">
        <v>15</v>
      </c>
      <c r="D168" s="241">
        <v>143503</v>
      </c>
      <c r="E168" s="241">
        <v>55287311.229999997</v>
      </c>
    </row>
    <row r="169" spans="1:5" x14ac:dyDescent="0.2">
      <c r="A169" t="s">
        <v>707</v>
      </c>
      <c r="B169" s="277">
        <v>76</v>
      </c>
      <c r="C169" s="276">
        <v>15</v>
      </c>
      <c r="D169" s="241">
        <v>2376800</v>
      </c>
      <c r="E169" s="241">
        <v>301908223.72999996</v>
      </c>
    </row>
    <row r="170" spans="1:5" x14ac:dyDescent="0.2">
      <c r="A170" t="s">
        <v>707</v>
      </c>
      <c r="B170" s="277">
        <v>78</v>
      </c>
      <c r="C170" s="276">
        <v>15</v>
      </c>
      <c r="D170" s="241">
        <v>5650</v>
      </c>
      <c r="E170" s="241">
        <v>106741</v>
      </c>
    </row>
    <row r="171" spans="1:5" x14ac:dyDescent="0.2">
      <c r="A171" t="s">
        <v>707</v>
      </c>
      <c r="B171" s="277">
        <v>79</v>
      </c>
      <c r="C171" s="276">
        <v>15</v>
      </c>
      <c r="D171" s="241">
        <v>48800</v>
      </c>
      <c r="E171" s="241">
        <v>8394712</v>
      </c>
    </row>
    <row r="172" spans="1:5" x14ac:dyDescent="0.2">
      <c r="A172" t="s">
        <v>707</v>
      </c>
      <c r="B172" s="277">
        <v>80</v>
      </c>
      <c r="C172" s="276">
        <v>15</v>
      </c>
      <c r="D172" s="241">
        <v>34327</v>
      </c>
      <c r="E172" s="241">
        <v>1705990.25</v>
      </c>
    </row>
    <row r="173" spans="1:5" x14ac:dyDescent="0.2">
      <c r="A173" t="s">
        <v>707</v>
      </c>
      <c r="B173" s="277">
        <v>81</v>
      </c>
      <c r="C173" s="276">
        <v>15</v>
      </c>
      <c r="D173" s="241">
        <v>200</v>
      </c>
      <c r="E173" s="241">
        <v>44220</v>
      </c>
    </row>
    <row r="174" spans="1:5" x14ac:dyDescent="0.2">
      <c r="A174" t="s">
        <v>707</v>
      </c>
      <c r="B174" s="277">
        <v>82</v>
      </c>
      <c r="C174" s="276">
        <v>15</v>
      </c>
      <c r="D174" s="241">
        <v>372589</v>
      </c>
      <c r="E174" s="241">
        <v>25777667.680000003</v>
      </c>
    </row>
    <row r="175" spans="1:5" x14ac:dyDescent="0.2">
      <c r="A175" t="s">
        <v>707</v>
      </c>
      <c r="B175" s="277">
        <v>83</v>
      </c>
      <c r="C175" s="276">
        <v>15</v>
      </c>
      <c r="D175" s="241">
        <v>747605</v>
      </c>
      <c r="E175" s="241">
        <v>67718775.569999993</v>
      </c>
    </row>
    <row r="176" spans="1:5" x14ac:dyDescent="0.2">
      <c r="A176" t="s">
        <v>707</v>
      </c>
      <c r="B176" s="277">
        <v>84</v>
      </c>
      <c r="C176" s="276">
        <v>16</v>
      </c>
      <c r="D176" s="241">
        <v>6746543.333333334</v>
      </c>
      <c r="E176" s="241">
        <v>1754834260.9499996</v>
      </c>
    </row>
    <row r="177" spans="1:5" x14ac:dyDescent="0.2">
      <c r="A177" t="s">
        <v>707</v>
      </c>
      <c r="B177" s="277">
        <v>85</v>
      </c>
      <c r="C177" s="276">
        <v>16</v>
      </c>
      <c r="D177" s="241">
        <v>3343258.5</v>
      </c>
      <c r="E177" s="241">
        <v>723211215.09000051</v>
      </c>
    </row>
    <row r="178" spans="1:5" x14ac:dyDescent="0.2">
      <c r="A178" t="s">
        <v>707</v>
      </c>
      <c r="B178" s="277">
        <v>86</v>
      </c>
      <c r="C178" s="276">
        <v>17</v>
      </c>
      <c r="D178" s="241">
        <v>12610</v>
      </c>
      <c r="E178" s="241">
        <v>1644412</v>
      </c>
    </row>
    <row r="179" spans="1:5" x14ac:dyDescent="0.2">
      <c r="A179" t="s">
        <v>707</v>
      </c>
      <c r="B179" s="277">
        <v>87</v>
      </c>
      <c r="C179" s="276">
        <v>17</v>
      </c>
      <c r="D179" s="241">
        <v>2530294</v>
      </c>
      <c r="E179" s="241">
        <v>231462007.13999996</v>
      </c>
    </row>
    <row r="180" spans="1:5" x14ac:dyDescent="0.2">
      <c r="A180" t="s">
        <v>707</v>
      </c>
      <c r="B180" s="277">
        <v>88</v>
      </c>
      <c r="C180" s="276">
        <v>17</v>
      </c>
      <c r="D180" s="241">
        <v>300</v>
      </c>
      <c r="E180" s="241">
        <v>46560</v>
      </c>
    </row>
    <row r="181" spans="1:5" x14ac:dyDescent="0.2">
      <c r="A181" t="s">
        <v>707</v>
      </c>
      <c r="B181" s="277">
        <v>89</v>
      </c>
      <c r="C181" s="276">
        <v>17</v>
      </c>
      <c r="D181" s="241">
        <v>31980</v>
      </c>
      <c r="E181" s="241">
        <v>4913471.03</v>
      </c>
    </row>
    <row r="182" spans="1:5" x14ac:dyDescent="0.2">
      <c r="A182" t="s">
        <v>707</v>
      </c>
      <c r="B182" s="277">
        <v>90</v>
      </c>
      <c r="C182" s="276">
        <v>18</v>
      </c>
      <c r="D182" s="241">
        <v>71862</v>
      </c>
      <c r="E182" s="241">
        <v>13247980.32</v>
      </c>
    </row>
    <row r="183" spans="1:5" x14ac:dyDescent="0.2">
      <c r="A183" t="s">
        <v>707</v>
      </c>
      <c r="B183" s="277">
        <v>91</v>
      </c>
      <c r="C183" s="276">
        <v>18</v>
      </c>
      <c r="D183" s="241">
        <v>44009</v>
      </c>
      <c r="E183" s="241">
        <v>10176915.65</v>
      </c>
    </row>
    <row r="184" spans="1:5" x14ac:dyDescent="0.2">
      <c r="A184" t="s">
        <v>707</v>
      </c>
      <c r="B184" s="277">
        <v>92</v>
      </c>
      <c r="C184" s="276">
        <v>18</v>
      </c>
      <c r="D184" s="241">
        <v>60100</v>
      </c>
      <c r="E184" s="241">
        <v>9812310.7900000028</v>
      </c>
    </row>
    <row r="185" spans="1:5" x14ac:dyDescent="0.2">
      <c r="A185" t="s">
        <v>707</v>
      </c>
      <c r="B185" s="277">
        <v>93</v>
      </c>
      <c r="C185" s="276">
        <v>19</v>
      </c>
      <c r="D185" s="241">
        <v>4850</v>
      </c>
      <c r="E185" s="241">
        <v>492773</v>
      </c>
    </row>
    <row r="186" spans="1:5" x14ac:dyDescent="0.2">
      <c r="A186" t="s">
        <v>707</v>
      </c>
      <c r="B186" s="277">
        <v>94</v>
      </c>
      <c r="C186" s="276">
        <v>20</v>
      </c>
      <c r="D186" s="241">
        <v>2840829</v>
      </c>
      <c r="E186" s="241">
        <v>245241910.37999988</v>
      </c>
    </row>
    <row r="187" spans="1:5" x14ac:dyDescent="0.2">
      <c r="A187" t="s">
        <v>707</v>
      </c>
      <c r="B187" s="277">
        <v>95</v>
      </c>
      <c r="C187" s="276">
        <v>20</v>
      </c>
      <c r="D187" s="241">
        <v>2008678</v>
      </c>
      <c r="E187" s="241">
        <v>145307293.13000005</v>
      </c>
    </row>
    <row r="188" spans="1:5" x14ac:dyDescent="0.2">
      <c r="A188" t="s">
        <v>707</v>
      </c>
      <c r="B188" s="277">
        <v>96</v>
      </c>
      <c r="C188" s="276">
        <v>20</v>
      </c>
      <c r="D188" s="241">
        <v>3005334</v>
      </c>
      <c r="E188" s="241">
        <v>264515843.02999991</v>
      </c>
    </row>
    <row r="189" spans="1:5" x14ac:dyDescent="0.2">
      <c r="A189" t="s">
        <v>707</v>
      </c>
      <c r="B189" s="277">
        <v>97</v>
      </c>
      <c r="C189" s="276">
        <v>21</v>
      </c>
      <c r="D189" s="241">
        <v>111157</v>
      </c>
      <c r="E189" s="241">
        <v>6889339.4199999999</v>
      </c>
    </row>
    <row r="190" spans="1:5" x14ac:dyDescent="0.2">
      <c r="A190" t="s">
        <v>707</v>
      </c>
      <c r="B190" s="277">
        <v>98</v>
      </c>
      <c r="C190" s="276">
        <v>21</v>
      </c>
      <c r="D190" s="241">
        <v>103900</v>
      </c>
      <c r="E190" s="241">
        <v>19672234.440000001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12</vt:i4>
      </vt:variant>
      <vt:variant>
        <vt:lpstr>نطاقات تمت تسميتها</vt:lpstr>
      </vt:variant>
      <vt:variant>
        <vt:i4>9</vt:i4>
      </vt:variant>
    </vt:vector>
  </HeadingPairs>
  <TitlesOfParts>
    <vt:vector size="21" baseType="lpstr">
      <vt:lpstr>جدول 3(1)</vt:lpstr>
      <vt:lpstr>جدول 3(2)</vt:lpstr>
      <vt:lpstr>جدول 3(3)</vt:lpstr>
      <vt:lpstr>جدول 3(4)</vt:lpstr>
      <vt:lpstr>جدول 3(5)</vt:lpstr>
      <vt:lpstr>جدول 3(6)</vt:lpstr>
      <vt:lpstr>جدول 3(7)</vt:lpstr>
      <vt:lpstr>جدول 3(8)</vt:lpstr>
      <vt:lpstr>جدول 3(9)</vt:lpstr>
      <vt:lpstr>2013</vt:lpstr>
      <vt:lpstr>ورقة2</vt:lpstr>
      <vt:lpstr>ورقة1</vt:lpstr>
      <vt:lpstr>'جدول 3(1)'!Print_Area</vt:lpstr>
      <vt:lpstr>'جدول 3(2)'!Print_Area</vt:lpstr>
      <vt:lpstr>'جدول 3(3)'!Print_Area</vt:lpstr>
      <vt:lpstr>'جدول 3(4)'!Print_Area</vt:lpstr>
      <vt:lpstr>'جدول 3(5)'!Print_Area</vt:lpstr>
      <vt:lpstr>'جدول 3(6)'!Print_Area</vt:lpstr>
      <vt:lpstr>'جدول 3(7)'!Print_Area</vt:lpstr>
      <vt:lpstr>'جدول 3(8)'!Print_Area</vt:lpstr>
      <vt:lpstr>'جدول 3(9)'!Print_Area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2014-04-06T09:47:16Z</cp:lastPrinted>
  <dcterms:created xsi:type="dcterms:W3CDTF">2009-10-12T21:45:10Z</dcterms:created>
  <dcterms:modified xsi:type="dcterms:W3CDTF">2016-02-22T21:33:01Z</dcterms:modified>
</cp:coreProperties>
</file>